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2"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R25" i="14"/>
  <c r="N25" i="14"/>
  <c r="J25" i="14"/>
  <c r="F25" i="14"/>
  <c r="B25" i="14"/>
  <c r="Y25" i="14"/>
  <c r="U25" i="14"/>
  <c r="Q25" i="14"/>
  <c r="M25" i="14"/>
  <c r="I25" i="14"/>
  <c r="E25" i="14"/>
  <c r="X25" i="14"/>
  <c r="T25" i="14"/>
  <c r="P25" i="14"/>
  <c r="L25" i="14"/>
  <c r="H25" i="14"/>
  <c r="D25" i="14"/>
  <c r="AA25" i="14"/>
  <c r="W25" i="14"/>
  <c r="S25" i="14"/>
  <c r="O25" i="14"/>
  <c r="K25" i="14"/>
  <c r="G25" i="14"/>
  <c r="C25" i="14"/>
  <c r="R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E71"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D69" i="23" l="1"/>
  <c r="D63" i="23" s="1"/>
  <c r="C56" i="23"/>
  <c r="C59" i="23" s="1"/>
  <c r="C73" i="23" s="1"/>
  <c r="C81" i="23" s="1"/>
  <c r="C84" i="23"/>
  <c r="B86" i="23"/>
  <c r="E53" i="23"/>
  <c r="D62" i="23"/>
  <c r="E80" i="23"/>
  <c r="E69" i="23"/>
  <c r="E63" i="23" s="1"/>
  <c r="F71" i="23"/>
  <c r="C63" i="23"/>
  <c r="C70" i="23" s="1"/>
  <c r="C72" i="23" s="1"/>
  <c r="D56" i="23" l="1"/>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K92" i="23"/>
  <c r="H88" i="23"/>
  <c r="H93" i="23" s="1"/>
  <c r="J92" i="23"/>
  <c r="I92" i="23"/>
  <c r="K88" i="23" l="1"/>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alcChain>
</file>

<file path=xl/sharedStrings.xml><?xml version="1.0" encoding="utf-8"?>
<sst xmlns="http://schemas.openxmlformats.org/spreadsheetml/2006/main" count="1079" uniqueCount="590">
  <si>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</si>
  <si>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</si>
  <si>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</si>
  <si>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</si>
  <si>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</si>
  <si>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</si>
  <si>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</si>
  <si>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</si>
  <si>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</si>
  <si>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</si>
  <si>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</si>
  <si>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</si>
  <si>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</si>
  <si>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</si>
  <si>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</si>
  <si>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</si>
  <si>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</si>
  <si>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</si>
  <si>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</si>
  <si>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</si>
  <si>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</si>
  <si>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</si>
  <si>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</si>
  <si>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</si>
  <si>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</si>
  <si>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</si>
  <si>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</si>
  <si>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</si>
  <si>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</si>
  <si>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</si>
  <si>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</si>
  <si>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</si>
  <si>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</si>
  <si>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</si>
  <si>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</si>
  <si>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</si>
  <si>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</si>
  <si>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</si>
  <si>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</si>
  <si>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</si>
  <si>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</si>
  <si>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</si>
  <si>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</si>
  <si>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</si>
  <si>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</si>
  <si>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</si>
  <si>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</si>
  <si>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</si>
  <si>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</si>
  <si>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</si>
  <si>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</si>
  <si>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</si>
  <si>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</si>
  <si>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</si>
  <si>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</si>
  <si>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</si>
  <si>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</si>
  <si>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</si>
  <si>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</si>
  <si>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</si>
  <si>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</si>
  <si>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</si>
  <si>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</si>
  <si>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</si>
  <si>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</si>
  <si>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</si>
  <si>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</si>
  <si>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</si>
  <si>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</si>
  <si>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</si>
  <si>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</si>
  <si>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</si>
  <si>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</si>
  <si>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</si>
  <si>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</si>
  <si>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</si>
  <si>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</si>
  <si>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</si>
  <si>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</si>
  <si>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</si>
  <si>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</si>
  <si>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</si>
  <si>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</si>
  <si>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</si>
  <si>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</si>
  <si>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</si>
  <si>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</si>
  <si>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</si>
  <si>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</si>
  <si>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</si>
  <si>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</si>
  <si>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</si>
  <si>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</si>
  <si>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</si>
  <si>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</si>
  <si>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</si>
  <si>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</si>
  <si>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</si>
  <si>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</si>
  <si>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</si>
  <si>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</si>
  <si>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</si>
  <si>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</si>
  <si>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</si>
  <si>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</si>
  <si>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</si>
  <si>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</si>
  <si>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</si>
  <si>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</si>
  <si>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</si>
  <si>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</si>
  <si>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</si>
  <si>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</si>
  <si>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</si>
  <si>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</si>
  <si>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</si>
  <si>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</si>
  <si>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</si>
  <si>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</si>
  <si>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</si>
  <si>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</si>
  <si>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</si>
  <si>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</si>
  <si>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</si>
  <si>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</si>
  <si>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</si>
  <si>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</si>
  <si>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</si>
  <si>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</si>
  <si>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</si>
  <si>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</si>
  <si>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</si>
  <si>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</si>
  <si>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</si>
  <si>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</si>
  <si>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</si>
  <si>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</si>
  <si>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</si>
  <si>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</si>
  <si>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</si>
  <si>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</si>
  <si>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</si>
  <si>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</si>
  <si>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</si>
  <si>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</si>
  <si>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</si>
  <si>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</si>
  <si>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</si>
  <si>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</si>
  <si>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</si>
  <si>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</si>
  <si>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</si>
  <si>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</si>
  <si>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</si>
  <si>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</si>
  <si>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</si>
  <si>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</si>
  <si>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</si>
  <si>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</si>
  <si>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</si>
  <si>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</si>
  <si>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</si>
  <si>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</si>
  <si>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</si>
  <si>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</si>
  <si>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</si>
  <si>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</si>
  <si>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</si>
  <si>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</si>
  <si>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</si>
  <si>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</si>
  <si>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</si>
  <si>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</si>
  <si>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</si>
  <si>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</si>
  <si>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</si>
  <si>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</si>
  <si>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</si>
  <si>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</si>
  <si>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</si>
  <si>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</si>
  <si>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</si>
  <si>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</si>
  <si>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</si>
  <si>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</si>
  <si>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</si>
  <si>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</si>
  <si>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</si>
  <si>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</si>
  <si>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</si>
  <si>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</si>
  <si>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</si>
  <si>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</si>
  <si>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</si>
  <si>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</si>
  <si>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</si>
  <si>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</si>
  <si>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</si>
  <si>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</si>
  <si>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</si>
  <si>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</si>
  <si>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</si>
  <si>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</si>
  <si>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</si>
  <si>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</si>
  <si>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</si>
  <si>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</si>
  <si>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</si>
  <si>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</si>
  <si>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</si>
  <si>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</si>
  <si>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</si>
  <si>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</si>
  <si>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</si>
  <si>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</si>
  <si>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</si>
  <si>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</si>
  <si>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</si>
  <si>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</si>
  <si>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</si>
  <si>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</si>
  <si>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</si>
  <si>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</si>
  <si>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</si>
  <si>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</si>
  <si>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</si>
  <si>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</si>
  <si>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</si>
  <si>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</si>
  <si>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</si>
  <si>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</si>
  <si>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</si>
  <si>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</si>
  <si>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</si>
  <si>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</si>
  <si>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</si>
  <si>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</si>
  <si>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</si>
  <si>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</si>
  <si>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</si>
  <si>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</si>
  <si>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</si>
  <si>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</si>
  <si>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</si>
  <si>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</si>
  <si>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</si>
  <si>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</si>
  <si>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</si>
  <si>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</si>
  <si>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</si>
  <si>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</si>
  <si>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</si>
  <si>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</si>
  <si>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</si>
  <si>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</si>
  <si>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</si>
  <si>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</si>
  <si>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</si>
  <si>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</si>
  <si>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</si>
  <si>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</si>
  <si>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</si>
  <si>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</si>
  <si>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</si>
  <si>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</si>
  <si>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</si>
  <si>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</si>
  <si>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</si>
  <si>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</si>
  <si>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</si>
  <si>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</si>
  <si>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</si>
  <si>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</si>
  <si>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</si>
  <si>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</si>
  <si>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</si>
  <si>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</si>
  <si>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</si>
  <si>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</si>
  <si>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</si>
  <si>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</si>
  <si>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</si>
  <si>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</si>
  <si>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</si>
  <si>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</si>
  <si>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</si>
  <si>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</si>
  <si>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</si>
  <si>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</si>
  <si>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</si>
  <si>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</si>
  <si>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</si>
  <si>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</si>
  <si>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</si>
  <si>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</si>
  <si>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</si>
  <si>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</si>
  <si>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</si>
  <si>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</si>
  <si>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</si>
  <si>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</si>
  <si>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</si>
  <si>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</si>
  <si>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</si>
  <si>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</si>
  <si>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</si>
  <si>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</si>
  <si>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</si>
  <si>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</si>
  <si>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</si>
  <si>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</si>
  <si>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</si>
  <si>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</si>
  <si>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</si>
  <si>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</si>
  <si>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</si>
  <si>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</si>
  <si>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</si>
  <si>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</si>
  <si>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</si>
  <si>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</si>
  <si>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</si>
  <si>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</si>
  <si>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</si>
  <si>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</si>
  <si>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</si>
  <si>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</si>
  <si>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</si>
  <si>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</si>
  <si>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</si>
  <si>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</si>
  <si>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</si>
  <si>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</si>
  <si>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</si>
  <si>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</si>
  <si>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</si>
  <si>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</si>
  <si>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</si>
  <si>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</si>
  <si>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</si>
  <si>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</si>
  <si>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</si>
  <si>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</si>
  <si>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</si>
  <si>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</si>
  <si>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</si>
  <si>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</si>
  <si>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</si>
  <si>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</si>
  <si>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</si>
  <si>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</si>
  <si>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</si>
  <si>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</si>
  <si>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</si>
  <si>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</si>
  <si>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</si>
  <si>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</si>
  <si>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</si>
  <si>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</si>
  <si>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</si>
  <si>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</si>
  <si>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</si>
  <si>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</si>
  <si>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</si>
  <si>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</si>
  <si>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</si>
  <si>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</si>
  <si>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</si>
  <si>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</si>
  <si>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</si>
  <si>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</si>
  <si>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</si>
  <si>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</si>
  <si>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</si>
  <si>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</si>
  <si>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</si>
  <si>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</si>
  <si>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</si>
  <si>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</si>
  <si>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</si>
  <si>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</si>
  <si>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</si>
  <si>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</si>
  <si>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</si>
  <si>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</si>
  <si>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</si>
  <si>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</si>
  <si>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</si>
  <si>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</si>
  <si>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</si>
  <si>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</si>
  <si>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</si>
  <si>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</si>
  <si>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</si>
  <si>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</si>
  <si>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</si>
  <si>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</si>
  <si>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</si>
  <si>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</si>
  <si>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</si>
  <si>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</si>
  <si>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</si>
  <si>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</si>
  <si>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</si>
  <si>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</si>
  <si>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</si>
  <si>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</si>
  <si>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</si>
  <si>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</si>
  <si>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</si>
  <si>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</si>
  <si>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</si>
  <si>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</si>
  <si>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</si>
  <si>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</si>
  <si>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</si>
  <si>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</si>
  <si>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</si>
  <si>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</si>
  <si>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</si>
  <si>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</si>
  <si>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</si>
  <si>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</si>
  <si>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</si>
  <si>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</si>
  <si>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</si>
  <si>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</si>
  <si>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</si>
  <si>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</si>
  <si>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</si>
  <si>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</si>
  <si>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</si>
  <si>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</si>
  <si>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</si>
  <si>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</si>
  <si>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</si>
  <si>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</si>
  <si>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</si>
  <si>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</si>
  <si>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</si>
  <si>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</si>
  <si>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</si>
  <si>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</si>
  <si>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</si>
  <si>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</si>
  <si>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</si>
  <si>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</si>
  <si>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</si>
  <si>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</si>
  <si>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</si>
  <si>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</si>
  <si>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</si>
  <si>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</si>
  <si>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</si>
  <si>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</si>
  <si>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</si>
  <si>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</si>
  <si>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</si>
  <si>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</si>
  <si>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</si>
  <si>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</si>
  <si>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</si>
  <si>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</si>
  <si>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</si>
  <si>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</si>
  <si>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</si>
  <si>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</si>
  <si>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</si>
  <si>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</si>
  <si>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</si>
  <si>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</si>
  <si>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</si>
  <si>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</si>
  <si>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</si>
  <si>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</si>
  <si>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</si>
  <si>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</si>
  <si>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</si>
  <si>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</si>
  <si>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</si>
  <si>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</si>
  <si>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</si>
  <si>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</si>
  <si>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</si>
  <si>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</si>
  <si>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</si>
  <si>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</si>
  <si>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</si>
  <si>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</si>
  <si>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</si>
  <si>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</si>
  <si>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</si>
  <si>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</si>
  <si>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</si>
  <si>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</si>
  <si>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</si>
  <si>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</si>
  <si>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</si>
  <si>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</si>
  <si>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</si>
  <si>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</si>
  <si>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</si>
  <si>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</si>
  <si>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</si>
  <si>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</si>
  <si>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</si>
  <si>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</si>
  <si>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</si>
  <si>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</si>
  <si>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</si>
  <si>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</si>
  <si>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</si>
  <si>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</si>
  <si>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</si>
  <si>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</si>
  <si>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</si>
  <si>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</si>
  <si>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</si>
  <si>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</si>
  <si>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</si>
  <si>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</si>
  <si>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</si>
  <si>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</si>
  <si>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</si>
  <si>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</si>
  <si>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</si>
  <si>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</si>
  <si>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</si>
  <si>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</si>
  <si>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</si>
  <si>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</si>
  <si>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</si>
  <si>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</si>
  <si>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</si>
  <si>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</si>
  <si>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</si>
  <si>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</si>
  <si>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</si>
  <si>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</si>
  <si>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</si>
  <si>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</si>
  <si>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</si>
  <si>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</si>
  <si>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</si>
  <si>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</si>
  <si>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</si>
  <si>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</si>
  <si>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</si>
  <si>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</si>
  <si>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</si>
  <si>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</si>
  <si>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</si>
  <si>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</si>
  <si>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</si>
  <si>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</si>
  <si>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</si>
  <si>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</si>
  <si>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</si>
  <si>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</si>
  <si>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</si>
  <si>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</si>
  <si>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</si>
  <si>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</si>
  <si>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</si>
  <si>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</si>
  <si>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</si>
  <si>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</si>
  <si>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</si>
  <si>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</si>
  <si>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</si>
  <si>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</si>
  <si>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</si>
  <si>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</si>
  <si>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</si>
  <si>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</si>
  <si>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</si>
  <si>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</si>
  <si>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</si>
  <si>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</si>
  <si>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</si>
  <si>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</si>
  <si>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</si>
  <si>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</si>
  <si>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</si>
  <si>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</si>
  <si>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</si>
  <si>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</si>
  <si>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1.1.4.104.34</t>
  </si>
  <si>
    <t>Год раскрытия информации: 2021</t>
  </si>
  <si>
    <t>Строительство  ТП-3 2х2500 кВА Марьина гора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</si>
</sst>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6" fillId="0" borderId="0" xfId="2" applyFont="1" applyFill="1" applyAlignment="1">
      <alignment horizontal="center"/>
    </xf>
    <xf numFmtId="0" fontId="65"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5824"/>
        <c:axId val="529763080"/>
      </c:lineChart>
      <c:catAx>
        <c:axId val="52976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3080"/>
        <c:crosses val="autoZero"/>
        <c:auto val="1"/>
        <c:lblAlgn val="ctr"/>
        <c:lblOffset val="100"/>
        <c:noMultiLvlLbl val="0"/>
      </c:catAx>
      <c:valAx>
        <c:axId val="52976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529765040"/>
        <c:axId val="529760336"/>
      </c:lineChart>
      <c:catAx>
        <c:axId val="52976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0336"/>
        <c:crosses val="autoZero"/>
        <c:auto val="1"/>
        <c:lblAlgn val="ctr"/>
        <c:lblOffset val="100"/>
        <c:noMultiLvlLbl val="0"/>
      </c:catAx>
      <c:valAx>
        <c:axId val="52976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529761512"/>
        <c:axId val="529766608"/>
      </c:lineChart>
      <c:catAx>
        <c:axId val="52976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6608"/>
        <c:crosses val="autoZero"/>
        <c:auto val="1"/>
        <c:lblAlgn val="ctr"/>
        <c:lblOffset val="100"/>
        <c:noMultiLvlLbl val="0"/>
      </c:catAx>
      <c:valAx>
        <c:axId val="52976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9944"/>
        <c:axId val="529760728"/>
      </c:lineChart>
      <c:catAx>
        <c:axId val="529759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0728"/>
        <c:crosses val="autoZero"/>
        <c:auto val="1"/>
        <c:lblAlgn val="ctr"/>
        <c:lblOffset val="100"/>
        <c:noMultiLvlLbl val="0"/>
      </c:catAx>
      <c:valAx>
        <c:axId val="52976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9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2960"/>
        <c:axId val="681230800"/>
      </c:lineChart>
      <c:catAx>
        <c:axId val="68122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800"/>
        <c:crosses val="autoZero"/>
        <c:auto val="1"/>
        <c:lblAlgn val="ctr"/>
        <c:lblOffset val="100"/>
        <c:noMultiLvlLbl val="0"/>
      </c:catAx>
      <c:valAx>
        <c:axId val="68123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0608"/>
        <c:axId val="681224528"/>
      </c:lineChart>
      <c:catAx>
        <c:axId val="68122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4528"/>
        <c:crosses val="autoZero"/>
        <c:auto val="1"/>
        <c:lblAlgn val="ctr"/>
        <c:lblOffset val="100"/>
        <c:noMultiLvlLbl val="0"/>
      </c:catAx>
      <c:valAx>
        <c:axId val="68122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3744"/>
        <c:axId val="681221784"/>
      </c:lineChart>
      <c:catAx>
        <c:axId val="681223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1784"/>
        <c:crosses val="autoZero"/>
        <c:auto val="1"/>
        <c:lblAlgn val="ctr"/>
        <c:lblOffset val="100"/>
        <c:noMultiLvlLbl val="0"/>
      </c:catAx>
      <c:valAx>
        <c:axId val="68122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3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9040"/>
        <c:axId val="681221000"/>
      </c:lineChart>
      <c:catAx>
        <c:axId val="68121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1000"/>
        <c:crosses val="autoZero"/>
        <c:auto val="1"/>
        <c:lblAlgn val="ctr"/>
        <c:lblOffset val="100"/>
        <c:noMultiLvlLbl val="0"/>
      </c:catAx>
      <c:valAx>
        <c:axId val="681221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9432"/>
        <c:axId val="681230408"/>
      </c:lineChart>
      <c:catAx>
        <c:axId val="68121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408"/>
        <c:crosses val="autoZero"/>
        <c:auto val="1"/>
        <c:lblAlgn val="ctr"/>
        <c:lblOffset val="100"/>
        <c:noMultiLvlLbl val="0"/>
      </c:catAx>
      <c:valAx>
        <c:axId val="68123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2176"/>
        <c:axId val="681227664"/>
      </c:lineChart>
      <c:catAx>
        <c:axId val="68122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7664"/>
        <c:crosses val="autoZero"/>
        <c:auto val="1"/>
        <c:lblAlgn val="ctr"/>
        <c:lblOffset val="100"/>
        <c:noMultiLvlLbl val="0"/>
      </c:catAx>
      <c:valAx>
        <c:axId val="68122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2568"/>
        <c:axId val="681225704"/>
      </c:lineChart>
      <c:catAx>
        <c:axId val="68122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5704"/>
        <c:crosses val="autoZero"/>
        <c:auto val="1"/>
        <c:lblAlgn val="ctr"/>
        <c:lblOffset val="100"/>
        <c:noMultiLvlLbl val="0"/>
      </c:catAx>
      <c:valAx>
        <c:axId val="68122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3352"/>
        <c:axId val="681224136"/>
      </c:lineChart>
      <c:catAx>
        <c:axId val="681223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4136"/>
        <c:crosses val="autoZero"/>
        <c:auto val="1"/>
        <c:lblAlgn val="ctr"/>
        <c:lblOffset val="100"/>
        <c:noMultiLvlLbl val="0"/>
      </c:catAx>
      <c:valAx>
        <c:axId val="68122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3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6488"/>
        <c:axId val="681226880"/>
      </c:lineChart>
      <c:catAx>
        <c:axId val="681226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880"/>
        <c:crosses val="autoZero"/>
        <c:auto val="1"/>
        <c:lblAlgn val="ctr"/>
        <c:lblOffset val="100"/>
        <c:noMultiLvlLbl val="0"/>
      </c:catAx>
      <c:valAx>
        <c:axId val="68122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6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8056"/>
        <c:axId val="681228448"/>
      </c:lineChart>
      <c:catAx>
        <c:axId val="681228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448"/>
        <c:crosses val="autoZero"/>
        <c:auto val="1"/>
        <c:lblAlgn val="ctr"/>
        <c:lblOffset val="100"/>
        <c:noMultiLvlLbl val="0"/>
      </c:catAx>
      <c:valAx>
        <c:axId val="68122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8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0016"/>
        <c:axId val="681242168"/>
      </c:lineChart>
      <c:catAx>
        <c:axId val="68123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2168"/>
        <c:crosses val="autoZero"/>
        <c:auto val="1"/>
        <c:lblAlgn val="ctr"/>
        <c:lblOffset val="100"/>
        <c:noMultiLvlLbl val="0"/>
      </c:catAx>
      <c:valAx>
        <c:axId val="68124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6680"/>
        <c:axId val="681237072"/>
      </c:lineChart>
      <c:catAx>
        <c:axId val="68123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7072"/>
        <c:crosses val="autoZero"/>
        <c:auto val="1"/>
        <c:lblAlgn val="ctr"/>
        <c:lblOffset val="100"/>
        <c:noMultiLvlLbl val="0"/>
      </c:catAx>
      <c:valAx>
        <c:axId val="68123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1192"/>
        <c:axId val="681231976"/>
      </c:lineChart>
      <c:catAx>
        <c:axId val="68123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1976"/>
        <c:crosses val="autoZero"/>
        <c:auto val="1"/>
        <c:lblAlgn val="ctr"/>
        <c:lblOffset val="100"/>
        <c:noMultiLvlLbl val="0"/>
      </c:catAx>
      <c:valAx>
        <c:axId val="68123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816"/>
        <c:axId val="681239032"/>
      </c:lineChart>
      <c:catAx>
        <c:axId val="68123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9032"/>
        <c:crosses val="autoZero"/>
        <c:auto val="1"/>
        <c:lblAlgn val="ctr"/>
        <c:lblOffset val="100"/>
        <c:noMultiLvlLbl val="0"/>
      </c:catAx>
      <c:valAx>
        <c:axId val="68123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3544"/>
        <c:axId val="681242560"/>
      </c:lineChart>
      <c:catAx>
        <c:axId val="681233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2560"/>
        <c:crosses val="autoZero"/>
        <c:auto val="1"/>
        <c:lblAlgn val="ctr"/>
        <c:lblOffset val="100"/>
        <c:noMultiLvlLbl val="0"/>
      </c:catAx>
      <c:valAx>
        <c:axId val="68124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3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2952"/>
        <c:axId val="681231584"/>
      </c:lineChart>
      <c:catAx>
        <c:axId val="68124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1584"/>
        <c:crosses val="autoZero"/>
        <c:auto val="1"/>
        <c:lblAlgn val="ctr"/>
        <c:lblOffset val="100"/>
        <c:noMultiLvlLbl val="0"/>
      </c:catAx>
      <c:valAx>
        <c:axId val="68123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2368"/>
        <c:axId val="681232760"/>
      </c:lineChart>
      <c:catAx>
        <c:axId val="68123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2760"/>
        <c:crosses val="autoZero"/>
        <c:auto val="1"/>
        <c:lblAlgn val="ctr"/>
        <c:lblOffset val="100"/>
        <c:noMultiLvlLbl val="0"/>
      </c:catAx>
      <c:valAx>
        <c:axId val="68123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8248"/>
        <c:axId val="681238640"/>
      </c:lineChart>
      <c:catAx>
        <c:axId val="68123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8640"/>
        <c:crosses val="autoZero"/>
        <c:auto val="1"/>
        <c:lblAlgn val="ctr"/>
        <c:lblOffset val="100"/>
        <c:noMultiLvlLbl val="0"/>
      </c:catAx>
      <c:valAx>
        <c:axId val="68123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6288"/>
        <c:axId val="681233936"/>
      </c:lineChart>
      <c:catAx>
        <c:axId val="68123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3936"/>
        <c:crosses val="autoZero"/>
        <c:auto val="1"/>
        <c:lblAlgn val="ctr"/>
        <c:lblOffset val="100"/>
        <c:noMultiLvlLbl val="0"/>
      </c:catAx>
      <c:valAx>
        <c:axId val="68123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4720"/>
        <c:axId val="681240208"/>
      </c:lineChart>
      <c:catAx>
        <c:axId val="68123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208"/>
        <c:crosses val="autoZero"/>
        <c:auto val="1"/>
        <c:lblAlgn val="ctr"/>
        <c:lblOffset val="100"/>
        <c:noMultiLvlLbl val="0"/>
      </c:catAx>
      <c:valAx>
        <c:axId val="68124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5504"/>
        <c:axId val="681235896"/>
      </c:lineChart>
      <c:catAx>
        <c:axId val="68123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896"/>
        <c:crosses val="autoZero"/>
        <c:auto val="1"/>
        <c:lblAlgn val="ctr"/>
        <c:lblOffset val="100"/>
        <c:noMultiLvlLbl val="0"/>
      </c:catAx>
      <c:valAx>
        <c:axId val="68123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3736"/>
        <c:axId val="681255888"/>
      </c:lineChart>
      <c:catAx>
        <c:axId val="68124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5888"/>
        <c:crosses val="autoZero"/>
        <c:auto val="1"/>
        <c:lblAlgn val="ctr"/>
        <c:lblOffset val="100"/>
        <c:noMultiLvlLbl val="0"/>
      </c:catAx>
      <c:valAx>
        <c:axId val="68125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7264"/>
        <c:axId val="681246088"/>
      </c:lineChart>
      <c:catAx>
        <c:axId val="68124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6088"/>
        <c:crosses val="autoZero"/>
        <c:auto val="1"/>
        <c:lblAlgn val="ctr"/>
        <c:lblOffset val="100"/>
        <c:noMultiLvlLbl val="0"/>
      </c:catAx>
      <c:valAx>
        <c:axId val="68124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128"/>
        <c:axId val="681250792"/>
      </c:lineChart>
      <c:catAx>
        <c:axId val="68124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0792"/>
        <c:crosses val="autoZero"/>
        <c:auto val="1"/>
        <c:lblAlgn val="ctr"/>
        <c:lblOffset val="100"/>
        <c:noMultiLvlLbl val="0"/>
      </c:catAx>
      <c:valAx>
        <c:axId val="68125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520"/>
        <c:axId val="681247656"/>
      </c:lineChart>
      <c:catAx>
        <c:axId val="68124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7656"/>
        <c:crosses val="autoZero"/>
        <c:auto val="1"/>
        <c:lblAlgn val="ctr"/>
        <c:lblOffset val="100"/>
        <c:noMultiLvlLbl val="0"/>
      </c:catAx>
      <c:valAx>
        <c:axId val="68124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912"/>
        <c:axId val="681245304"/>
      </c:lineChart>
      <c:catAx>
        <c:axId val="68124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5304"/>
        <c:crosses val="autoZero"/>
        <c:auto val="1"/>
        <c:lblAlgn val="ctr"/>
        <c:lblOffset val="100"/>
        <c:noMultiLvlLbl val="0"/>
      </c:catAx>
      <c:valAx>
        <c:axId val="68124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9616"/>
        <c:axId val="681245696"/>
      </c:lineChart>
      <c:catAx>
        <c:axId val="68124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5696"/>
        <c:crosses val="autoZero"/>
        <c:auto val="1"/>
        <c:lblAlgn val="ctr"/>
        <c:lblOffset val="100"/>
        <c:noMultiLvlLbl val="0"/>
      </c:catAx>
      <c:valAx>
        <c:axId val="68124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6872"/>
        <c:axId val="681249224"/>
      </c:lineChart>
      <c:catAx>
        <c:axId val="68124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9224"/>
        <c:crosses val="autoZero"/>
        <c:auto val="1"/>
        <c:lblAlgn val="ctr"/>
        <c:lblOffset val="100"/>
        <c:noMultiLvlLbl val="0"/>
      </c:catAx>
      <c:valAx>
        <c:axId val="68124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968"/>
        <c:axId val="681252360"/>
      </c:lineChart>
      <c:catAx>
        <c:axId val="68125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2360"/>
        <c:crosses val="autoZero"/>
        <c:auto val="1"/>
        <c:lblAlgn val="ctr"/>
        <c:lblOffset val="100"/>
        <c:noMultiLvlLbl val="0"/>
      </c:catAx>
      <c:valAx>
        <c:axId val="68125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144"/>
        <c:axId val="681253536"/>
      </c:lineChart>
      <c:catAx>
        <c:axId val="68125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536"/>
        <c:crosses val="autoZero"/>
        <c:auto val="1"/>
        <c:lblAlgn val="ctr"/>
        <c:lblOffset val="100"/>
        <c:noMultiLvlLbl val="0"/>
      </c:catAx>
      <c:valAx>
        <c:axId val="68125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928"/>
        <c:axId val="681254712"/>
      </c:lineChart>
      <c:catAx>
        <c:axId val="68125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4712"/>
        <c:crosses val="autoZero"/>
        <c:auto val="1"/>
        <c:lblAlgn val="ctr"/>
        <c:lblOffset val="100"/>
        <c:noMultiLvlLbl val="0"/>
      </c:catAx>
      <c:valAx>
        <c:axId val="68125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8432"/>
        <c:axId val="681267648"/>
      </c:lineChart>
      <c:catAx>
        <c:axId val="681268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7648"/>
        <c:crosses val="autoZero"/>
        <c:auto val="1"/>
        <c:lblAlgn val="ctr"/>
        <c:lblOffset val="100"/>
        <c:noMultiLvlLbl val="0"/>
      </c:catAx>
      <c:valAx>
        <c:axId val="68126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8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9808"/>
        <c:axId val="681266864"/>
      </c:lineChart>
      <c:catAx>
        <c:axId val="68125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6864"/>
        <c:crosses val="autoZero"/>
        <c:auto val="1"/>
        <c:lblAlgn val="ctr"/>
        <c:lblOffset val="100"/>
        <c:noMultiLvlLbl val="0"/>
      </c:catAx>
      <c:valAx>
        <c:axId val="68126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0200"/>
        <c:axId val="681260984"/>
      </c:lineChart>
      <c:catAx>
        <c:axId val="68126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0984"/>
        <c:crosses val="autoZero"/>
        <c:auto val="1"/>
        <c:lblAlgn val="ctr"/>
        <c:lblOffset val="100"/>
        <c:noMultiLvlLbl val="0"/>
      </c:catAx>
      <c:valAx>
        <c:axId val="68126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4120"/>
        <c:axId val="681263728"/>
      </c:lineChart>
      <c:catAx>
        <c:axId val="68126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3728"/>
        <c:crosses val="autoZero"/>
        <c:auto val="1"/>
        <c:lblAlgn val="ctr"/>
        <c:lblOffset val="100"/>
        <c:noMultiLvlLbl val="0"/>
      </c:catAx>
      <c:valAx>
        <c:axId val="68126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4512"/>
        <c:axId val="681261768"/>
      </c:lineChart>
      <c:catAx>
        <c:axId val="68126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1768"/>
        <c:crosses val="autoZero"/>
        <c:auto val="1"/>
        <c:lblAlgn val="ctr"/>
        <c:lblOffset val="100"/>
        <c:noMultiLvlLbl val="0"/>
      </c:catAx>
      <c:valAx>
        <c:axId val="68126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4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1376"/>
        <c:axId val="681264904"/>
      </c:lineChart>
      <c:catAx>
        <c:axId val="68126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4904"/>
        <c:crosses val="autoZero"/>
        <c:auto val="1"/>
        <c:lblAlgn val="ctr"/>
        <c:lblOffset val="100"/>
        <c:noMultiLvlLbl val="0"/>
      </c:catAx>
      <c:valAx>
        <c:axId val="68126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2160"/>
        <c:axId val="681265688"/>
      </c:lineChart>
      <c:catAx>
        <c:axId val="68126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5688"/>
        <c:crosses val="autoZero"/>
        <c:auto val="1"/>
        <c:lblAlgn val="ctr"/>
        <c:lblOffset val="100"/>
        <c:noMultiLvlLbl val="0"/>
      </c:catAx>
      <c:valAx>
        <c:axId val="68126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9416"/>
        <c:axId val="681256280"/>
      </c:lineChart>
      <c:catAx>
        <c:axId val="68125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6280"/>
        <c:crosses val="autoZero"/>
        <c:auto val="1"/>
        <c:lblAlgn val="ctr"/>
        <c:lblOffset val="100"/>
        <c:noMultiLvlLbl val="0"/>
      </c:catAx>
      <c:valAx>
        <c:axId val="68125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064"/>
        <c:axId val="681258632"/>
      </c:lineChart>
      <c:catAx>
        <c:axId val="68125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8632"/>
        <c:crosses val="autoZero"/>
        <c:auto val="1"/>
        <c:lblAlgn val="ctr"/>
        <c:lblOffset val="100"/>
        <c:noMultiLvlLbl val="0"/>
      </c:catAx>
      <c:valAx>
        <c:axId val="68125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848"/>
        <c:axId val="681258240"/>
      </c:lineChart>
      <c:catAx>
        <c:axId val="68125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8240"/>
        <c:crosses val="autoZero"/>
        <c:auto val="1"/>
        <c:lblAlgn val="ctr"/>
        <c:lblOffset val="100"/>
        <c:noMultiLvlLbl val="0"/>
      </c:catAx>
      <c:valAx>
        <c:axId val="68125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784"/>
        <c:axId val="681279016"/>
      </c:lineChart>
      <c:catAx>
        <c:axId val="68127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9016"/>
        <c:crosses val="autoZero"/>
        <c:auto val="1"/>
        <c:lblAlgn val="ctr"/>
        <c:lblOffset val="100"/>
        <c:noMultiLvlLbl val="0"/>
      </c:catAx>
      <c:valAx>
        <c:axId val="68127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4312"/>
        <c:axId val="681272744"/>
      </c:lineChart>
      <c:catAx>
        <c:axId val="68127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2744"/>
        <c:crosses val="autoZero"/>
        <c:auto val="1"/>
        <c:lblAlgn val="ctr"/>
        <c:lblOffset val="100"/>
        <c:noMultiLvlLbl val="0"/>
      </c:catAx>
      <c:valAx>
        <c:axId val="68127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5488"/>
        <c:axId val="681271176"/>
      </c:lineChart>
      <c:catAx>
        <c:axId val="68127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176"/>
        <c:crosses val="autoZero"/>
        <c:auto val="1"/>
        <c:lblAlgn val="ctr"/>
        <c:lblOffset val="100"/>
        <c:noMultiLvlLbl val="0"/>
      </c:catAx>
      <c:valAx>
        <c:axId val="68127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192"/>
        <c:axId val="681275096"/>
      </c:lineChart>
      <c:catAx>
        <c:axId val="68128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5096"/>
        <c:crosses val="autoZero"/>
        <c:auto val="1"/>
        <c:lblAlgn val="ctr"/>
        <c:lblOffset val="100"/>
        <c:noMultiLvlLbl val="0"/>
      </c:catAx>
      <c:valAx>
        <c:axId val="68127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584"/>
        <c:axId val="681275880"/>
      </c:lineChart>
      <c:catAx>
        <c:axId val="68128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5880"/>
        <c:crosses val="autoZero"/>
        <c:auto val="1"/>
        <c:lblAlgn val="ctr"/>
        <c:lblOffset val="100"/>
        <c:noMultiLvlLbl val="0"/>
      </c:catAx>
      <c:valAx>
        <c:axId val="68127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4704"/>
        <c:axId val="681276272"/>
      </c:lineChart>
      <c:catAx>
        <c:axId val="68127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6272"/>
        <c:crosses val="autoZero"/>
        <c:auto val="1"/>
        <c:lblAlgn val="ctr"/>
        <c:lblOffset val="100"/>
        <c:noMultiLvlLbl val="0"/>
      </c:catAx>
      <c:valAx>
        <c:axId val="68127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9800"/>
        <c:axId val="681271960"/>
      </c:lineChart>
      <c:catAx>
        <c:axId val="68127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960"/>
        <c:crosses val="autoZero"/>
        <c:auto val="1"/>
        <c:lblAlgn val="ctr"/>
        <c:lblOffset val="100"/>
        <c:noMultiLvlLbl val="0"/>
      </c:catAx>
      <c:valAx>
        <c:axId val="68127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448"/>
        <c:axId val="681280976"/>
      </c:lineChart>
      <c:catAx>
        <c:axId val="68127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0976"/>
        <c:crosses val="autoZero"/>
        <c:auto val="1"/>
        <c:lblAlgn val="ctr"/>
        <c:lblOffset val="100"/>
        <c:noMultiLvlLbl val="0"/>
      </c:catAx>
      <c:valAx>
        <c:axId val="68128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8232"/>
        <c:axId val="681268824"/>
      </c:lineChart>
      <c:catAx>
        <c:axId val="68127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824"/>
        <c:crosses val="autoZero"/>
        <c:auto val="1"/>
        <c:lblAlgn val="ctr"/>
        <c:lblOffset val="100"/>
        <c:noMultiLvlLbl val="0"/>
      </c:catAx>
      <c:valAx>
        <c:axId val="68126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9216"/>
        <c:axId val="681269608"/>
      </c:lineChart>
      <c:catAx>
        <c:axId val="68126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9608"/>
        <c:crosses val="autoZero"/>
        <c:auto val="1"/>
        <c:lblAlgn val="ctr"/>
        <c:lblOffset val="100"/>
        <c:noMultiLvlLbl val="0"/>
      </c:catAx>
      <c:valAx>
        <c:axId val="681269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2352"/>
        <c:axId val="681285680"/>
      </c:lineChart>
      <c:catAx>
        <c:axId val="68127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5680"/>
        <c:crosses val="autoZero"/>
        <c:auto val="1"/>
        <c:lblAlgn val="ctr"/>
        <c:lblOffset val="100"/>
        <c:noMultiLvlLbl val="0"/>
      </c:catAx>
      <c:valAx>
        <c:axId val="68128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8032"/>
        <c:axId val="681283328"/>
      </c:lineChart>
      <c:catAx>
        <c:axId val="68128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3328"/>
        <c:crosses val="autoZero"/>
        <c:auto val="1"/>
        <c:lblAlgn val="ctr"/>
        <c:lblOffset val="100"/>
        <c:noMultiLvlLbl val="0"/>
      </c:catAx>
      <c:valAx>
        <c:axId val="681283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8816"/>
        <c:axId val="681281368"/>
      </c:lineChart>
      <c:catAx>
        <c:axId val="68128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1368"/>
        <c:crosses val="autoZero"/>
        <c:auto val="1"/>
        <c:lblAlgn val="ctr"/>
        <c:lblOffset val="100"/>
        <c:noMultiLvlLbl val="0"/>
      </c:catAx>
      <c:valAx>
        <c:axId val="68128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1760"/>
        <c:axId val="681291560"/>
      </c:lineChart>
      <c:catAx>
        <c:axId val="68128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1560"/>
        <c:crosses val="autoZero"/>
        <c:auto val="1"/>
        <c:lblAlgn val="ctr"/>
        <c:lblOffset val="100"/>
        <c:noMultiLvlLbl val="0"/>
      </c:catAx>
      <c:valAx>
        <c:axId val="68129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0384"/>
        <c:axId val="681288424"/>
      </c:lineChart>
      <c:catAx>
        <c:axId val="68129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8424"/>
        <c:crosses val="autoZero"/>
        <c:auto val="1"/>
        <c:lblAlgn val="ctr"/>
        <c:lblOffset val="100"/>
        <c:noMultiLvlLbl val="0"/>
      </c:catAx>
      <c:valAx>
        <c:axId val="68128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2344"/>
        <c:axId val="681293128"/>
      </c:lineChart>
      <c:catAx>
        <c:axId val="68129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3128"/>
        <c:crosses val="autoZero"/>
        <c:auto val="1"/>
        <c:lblAlgn val="ctr"/>
        <c:lblOffset val="100"/>
        <c:noMultiLvlLbl val="0"/>
      </c:catAx>
      <c:valAx>
        <c:axId val="681293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936"/>
        <c:axId val="681284112"/>
      </c:lineChart>
      <c:catAx>
        <c:axId val="68128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4112"/>
        <c:crosses val="autoZero"/>
        <c:auto val="1"/>
        <c:lblAlgn val="ctr"/>
        <c:lblOffset val="100"/>
        <c:noMultiLvlLbl val="0"/>
      </c:catAx>
      <c:valAx>
        <c:axId val="68128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856"/>
        <c:axId val="681282544"/>
      </c:lineChart>
      <c:catAx>
        <c:axId val="68128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2544"/>
        <c:crosses val="autoZero"/>
        <c:auto val="1"/>
        <c:lblAlgn val="ctr"/>
        <c:lblOffset val="100"/>
        <c:noMultiLvlLbl val="0"/>
      </c:catAx>
      <c:valAx>
        <c:axId val="68128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9208"/>
        <c:axId val="681283720"/>
      </c:lineChart>
      <c:catAx>
        <c:axId val="68128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3720"/>
        <c:crosses val="autoZero"/>
        <c:auto val="1"/>
        <c:lblAlgn val="ctr"/>
        <c:lblOffset val="100"/>
        <c:noMultiLvlLbl val="0"/>
      </c:catAx>
      <c:valAx>
        <c:axId val="68128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4896"/>
        <c:axId val="681291168"/>
      </c:lineChart>
      <c:catAx>
        <c:axId val="68128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1168"/>
        <c:crosses val="autoZero"/>
        <c:auto val="1"/>
        <c:lblAlgn val="ctr"/>
        <c:lblOffset val="100"/>
        <c:noMultiLvlLbl val="0"/>
      </c:catAx>
      <c:valAx>
        <c:axId val="68129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464"/>
        <c:axId val="681287248"/>
      </c:lineChart>
      <c:catAx>
        <c:axId val="68128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7248"/>
        <c:crosses val="autoZero"/>
        <c:auto val="1"/>
        <c:lblAlgn val="ctr"/>
        <c:lblOffset val="100"/>
        <c:noMultiLvlLbl val="0"/>
      </c:catAx>
      <c:valAx>
        <c:axId val="68128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4304"/>
        <c:axId val="681304496"/>
      </c:lineChart>
      <c:catAx>
        <c:axId val="681294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496"/>
        <c:crosses val="autoZero"/>
        <c:auto val="1"/>
        <c:lblAlgn val="ctr"/>
        <c:lblOffset val="100"/>
        <c:noMultiLvlLbl val="0"/>
      </c:catAx>
      <c:valAx>
        <c:axId val="68130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4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7440"/>
        <c:axId val="681294696"/>
      </c:lineChart>
      <c:catAx>
        <c:axId val="68129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4696"/>
        <c:crosses val="autoZero"/>
        <c:auto val="1"/>
        <c:lblAlgn val="ctr"/>
        <c:lblOffset val="100"/>
        <c:noMultiLvlLbl val="0"/>
      </c:catAx>
      <c:valAx>
        <c:axId val="68129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2928"/>
        <c:axId val="681304888"/>
      </c:lineChart>
      <c:catAx>
        <c:axId val="68130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888"/>
        <c:crosses val="autoZero"/>
        <c:auto val="1"/>
        <c:lblAlgn val="ctr"/>
        <c:lblOffset val="100"/>
        <c:noMultiLvlLbl val="0"/>
      </c:catAx>
      <c:valAx>
        <c:axId val="68130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6656"/>
        <c:axId val="681301360"/>
      </c:lineChart>
      <c:catAx>
        <c:axId val="68129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1360"/>
        <c:crosses val="autoZero"/>
        <c:auto val="1"/>
        <c:lblAlgn val="ctr"/>
        <c:lblOffset val="100"/>
        <c:noMultiLvlLbl val="0"/>
      </c:catAx>
      <c:valAx>
        <c:axId val="68130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9008"/>
        <c:axId val="681306064"/>
      </c:lineChart>
      <c:catAx>
        <c:axId val="68129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6064"/>
        <c:crosses val="autoZero"/>
        <c:auto val="1"/>
        <c:lblAlgn val="ctr"/>
        <c:lblOffset val="100"/>
        <c:noMultiLvlLbl val="0"/>
      </c:catAx>
      <c:valAx>
        <c:axId val="68130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184"/>
        <c:axId val="681305280"/>
      </c:lineChart>
      <c:catAx>
        <c:axId val="68130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5280"/>
        <c:crosses val="autoZero"/>
        <c:auto val="1"/>
        <c:lblAlgn val="ctr"/>
        <c:lblOffset val="100"/>
        <c:noMultiLvlLbl val="0"/>
      </c:catAx>
      <c:valAx>
        <c:axId val="68130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1752"/>
        <c:axId val="681293912"/>
      </c:lineChart>
      <c:catAx>
        <c:axId val="68130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3912"/>
        <c:crosses val="autoZero"/>
        <c:auto val="1"/>
        <c:lblAlgn val="ctr"/>
        <c:lblOffset val="100"/>
        <c:noMultiLvlLbl val="0"/>
      </c:catAx>
      <c:valAx>
        <c:axId val="68129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8224"/>
        <c:axId val="681295088"/>
      </c:lineChart>
      <c:catAx>
        <c:axId val="68129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5088"/>
        <c:crosses val="autoZero"/>
        <c:auto val="1"/>
        <c:lblAlgn val="ctr"/>
        <c:lblOffset val="100"/>
        <c:noMultiLvlLbl val="0"/>
      </c:catAx>
      <c:valAx>
        <c:axId val="68129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5872"/>
        <c:axId val="681302536"/>
      </c:lineChart>
      <c:catAx>
        <c:axId val="681295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536"/>
        <c:crosses val="autoZero"/>
        <c:auto val="1"/>
        <c:lblAlgn val="ctr"/>
        <c:lblOffset val="100"/>
        <c:noMultiLvlLbl val="0"/>
      </c:catAx>
      <c:valAx>
        <c:axId val="68130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5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6264"/>
        <c:axId val="681298616"/>
      </c:lineChart>
      <c:catAx>
        <c:axId val="68129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8616"/>
        <c:crosses val="autoZero"/>
        <c:auto val="1"/>
        <c:lblAlgn val="ctr"/>
        <c:lblOffset val="100"/>
        <c:noMultiLvlLbl val="0"/>
      </c:catAx>
      <c:valAx>
        <c:axId val="68129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576"/>
        <c:axId val="681300968"/>
      </c:lineChart>
      <c:catAx>
        <c:axId val="68130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968"/>
        <c:crosses val="autoZero"/>
        <c:auto val="1"/>
        <c:lblAlgn val="ctr"/>
        <c:lblOffset val="100"/>
        <c:noMultiLvlLbl val="0"/>
      </c:catAx>
      <c:valAx>
        <c:axId val="68130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3512"/>
        <c:axId val="681317040"/>
      </c:lineChart>
      <c:catAx>
        <c:axId val="68131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7040"/>
        <c:crosses val="autoZero"/>
        <c:auto val="1"/>
        <c:lblAlgn val="ctr"/>
        <c:lblOffset val="100"/>
        <c:noMultiLvlLbl val="0"/>
      </c:catAx>
      <c:valAx>
        <c:axId val="68131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984"/>
        <c:axId val="681310376"/>
      </c:lineChart>
      <c:catAx>
        <c:axId val="68130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0376"/>
        <c:crosses val="autoZero"/>
        <c:auto val="1"/>
        <c:lblAlgn val="ctr"/>
        <c:lblOffset val="100"/>
        <c:noMultiLvlLbl val="0"/>
      </c:catAx>
      <c:valAx>
        <c:axId val="68131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024"/>
        <c:axId val="681317432"/>
      </c:lineChart>
      <c:catAx>
        <c:axId val="681308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7432"/>
        <c:crosses val="autoZero"/>
        <c:auto val="1"/>
        <c:lblAlgn val="ctr"/>
        <c:lblOffset val="100"/>
        <c:noMultiLvlLbl val="0"/>
      </c:catAx>
      <c:valAx>
        <c:axId val="68131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8608"/>
        <c:axId val="681310768"/>
      </c:lineChart>
      <c:catAx>
        <c:axId val="68131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0768"/>
        <c:crosses val="autoZero"/>
        <c:auto val="1"/>
        <c:lblAlgn val="ctr"/>
        <c:lblOffset val="100"/>
        <c:noMultiLvlLbl val="0"/>
      </c:catAx>
      <c:valAx>
        <c:axId val="68131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456"/>
        <c:axId val="681308416"/>
      </c:lineChart>
      <c:catAx>
        <c:axId val="68130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8416"/>
        <c:crosses val="autoZero"/>
        <c:auto val="1"/>
        <c:lblAlgn val="ctr"/>
        <c:lblOffset val="100"/>
        <c:noMultiLvlLbl val="0"/>
      </c:catAx>
      <c:valAx>
        <c:axId val="68130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808"/>
        <c:axId val="681306848"/>
      </c:lineChart>
      <c:catAx>
        <c:axId val="68130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6848"/>
        <c:crosses val="autoZero"/>
        <c:auto val="1"/>
        <c:lblAlgn val="ctr"/>
        <c:lblOffset val="100"/>
        <c:noMultiLvlLbl val="0"/>
      </c:catAx>
      <c:valAx>
        <c:axId val="68130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200"/>
        <c:axId val="681307240"/>
      </c:lineChart>
      <c:catAx>
        <c:axId val="68130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7240"/>
        <c:crosses val="autoZero"/>
        <c:auto val="1"/>
        <c:lblAlgn val="ctr"/>
        <c:lblOffset val="100"/>
        <c:noMultiLvlLbl val="0"/>
      </c:catAx>
      <c:valAx>
        <c:axId val="68130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5472"/>
        <c:axId val="681311552"/>
      </c:lineChart>
      <c:catAx>
        <c:axId val="68131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1552"/>
        <c:crosses val="autoZero"/>
        <c:auto val="1"/>
        <c:lblAlgn val="ctr"/>
        <c:lblOffset val="100"/>
        <c:noMultiLvlLbl val="0"/>
      </c:catAx>
      <c:valAx>
        <c:axId val="68131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944"/>
        <c:axId val="681313120"/>
      </c:lineChart>
      <c:catAx>
        <c:axId val="68131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120"/>
        <c:crosses val="autoZero"/>
        <c:auto val="1"/>
        <c:lblAlgn val="ctr"/>
        <c:lblOffset val="100"/>
        <c:noMultiLvlLbl val="0"/>
      </c:catAx>
      <c:valAx>
        <c:axId val="68131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2336"/>
        <c:axId val="681312728"/>
      </c:lineChart>
      <c:catAx>
        <c:axId val="681312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2728"/>
        <c:crosses val="autoZero"/>
        <c:auto val="1"/>
        <c:lblAlgn val="ctr"/>
        <c:lblOffset val="100"/>
        <c:noMultiLvlLbl val="0"/>
      </c:catAx>
      <c:valAx>
        <c:axId val="681312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2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5080"/>
        <c:axId val="681322528"/>
      </c:lineChart>
      <c:catAx>
        <c:axId val="68131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2528"/>
        <c:crosses val="autoZero"/>
        <c:auto val="1"/>
        <c:lblAlgn val="ctr"/>
        <c:lblOffset val="100"/>
        <c:noMultiLvlLbl val="0"/>
      </c:catAx>
      <c:valAx>
        <c:axId val="68132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1352"/>
        <c:axId val="681321744"/>
      </c:lineChart>
      <c:catAx>
        <c:axId val="68132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1744"/>
        <c:crosses val="autoZero"/>
        <c:auto val="1"/>
        <c:lblAlgn val="ctr"/>
        <c:lblOffset val="100"/>
        <c:noMultiLvlLbl val="0"/>
      </c:catAx>
      <c:valAx>
        <c:axId val="68132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920"/>
        <c:axId val="681320960"/>
      </c:lineChart>
      <c:catAx>
        <c:axId val="68132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0960"/>
        <c:crosses val="autoZero"/>
        <c:auto val="1"/>
        <c:lblAlgn val="ctr"/>
        <c:lblOffset val="100"/>
        <c:noMultiLvlLbl val="0"/>
      </c:catAx>
      <c:valAx>
        <c:axId val="68132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3312"/>
        <c:axId val="681319392"/>
      </c:lineChart>
      <c:catAx>
        <c:axId val="68132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392"/>
        <c:crosses val="autoZero"/>
        <c:auto val="1"/>
        <c:lblAlgn val="ctr"/>
        <c:lblOffset val="100"/>
        <c:noMultiLvlLbl val="0"/>
      </c:catAx>
      <c:valAx>
        <c:axId val="68131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4096"/>
        <c:axId val="681319000"/>
      </c:lineChart>
      <c:catAx>
        <c:axId val="68132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000"/>
        <c:crosses val="autoZero"/>
        <c:auto val="1"/>
        <c:lblAlgn val="ctr"/>
        <c:lblOffset val="100"/>
        <c:noMultiLvlLbl val="0"/>
      </c:catAx>
      <c:valAx>
        <c:axId val="68131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7872"/>
        <c:axId val="681195520"/>
      </c:lineChart>
      <c:catAx>
        <c:axId val="681197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520"/>
        <c:crosses val="autoZero"/>
        <c:auto val="1"/>
        <c:lblAlgn val="ctr"/>
        <c:lblOffset val="100"/>
        <c:noMultiLvlLbl val="0"/>
      </c:catAx>
      <c:valAx>
        <c:axId val="68119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7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7088"/>
        <c:axId val="681205320"/>
      </c:lineChart>
      <c:catAx>
        <c:axId val="68119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5320"/>
        <c:crosses val="autoZero"/>
        <c:auto val="1"/>
        <c:lblAlgn val="ctr"/>
        <c:lblOffset val="100"/>
        <c:noMultiLvlLbl val="0"/>
      </c:catAx>
      <c:valAx>
        <c:axId val="68120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2184"/>
        <c:axId val="681197480"/>
      </c:lineChart>
      <c:catAx>
        <c:axId val="68120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7480"/>
        <c:crosses val="autoZero"/>
        <c:auto val="1"/>
        <c:lblAlgn val="ctr"/>
        <c:lblOffset val="100"/>
        <c:noMultiLvlLbl val="0"/>
      </c:catAx>
      <c:valAx>
        <c:axId val="681197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2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5912"/>
        <c:axId val="681196304"/>
      </c:lineChart>
      <c:catAx>
        <c:axId val="68119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6304"/>
        <c:crosses val="autoZero"/>
        <c:auto val="1"/>
        <c:lblAlgn val="ctr"/>
        <c:lblOffset val="100"/>
        <c:noMultiLvlLbl val="0"/>
      </c:catAx>
      <c:valAx>
        <c:axId val="68119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8264"/>
        <c:axId val="681198656"/>
      </c:lineChart>
      <c:catAx>
        <c:axId val="68119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8656"/>
        <c:crosses val="autoZero"/>
        <c:auto val="1"/>
        <c:lblAlgn val="ctr"/>
        <c:lblOffset val="100"/>
        <c:noMultiLvlLbl val="0"/>
      </c:catAx>
      <c:valAx>
        <c:axId val="68119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8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4736"/>
        <c:axId val="681199440"/>
      </c:lineChart>
      <c:catAx>
        <c:axId val="68119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440"/>
        <c:crosses val="autoZero"/>
        <c:auto val="1"/>
        <c:lblAlgn val="ctr"/>
        <c:lblOffset val="100"/>
        <c:noMultiLvlLbl val="0"/>
      </c:catAx>
      <c:valAx>
        <c:axId val="68119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008"/>
        <c:axId val="681199832"/>
      </c:lineChart>
      <c:catAx>
        <c:axId val="68120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832"/>
        <c:crosses val="autoZero"/>
        <c:auto val="1"/>
        <c:lblAlgn val="ctr"/>
        <c:lblOffset val="100"/>
        <c:noMultiLvlLbl val="0"/>
      </c:catAx>
      <c:valAx>
        <c:axId val="68119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4344"/>
        <c:axId val="681201400"/>
      </c:lineChart>
      <c:catAx>
        <c:axId val="681194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1400"/>
        <c:crosses val="autoZero"/>
        <c:auto val="1"/>
        <c:lblAlgn val="ctr"/>
        <c:lblOffset val="100"/>
        <c:noMultiLvlLbl val="0"/>
      </c:catAx>
      <c:valAx>
        <c:axId val="68120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4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5128"/>
        <c:axId val="681201792"/>
      </c:lineChart>
      <c:catAx>
        <c:axId val="68119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1792"/>
        <c:crosses val="autoZero"/>
        <c:auto val="1"/>
        <c:lblAlgn val="ctr"/>
        <c:lblOffset val="100"/>
        <c:noMultiLvlLbl val="0"/>
      </c:catAx>
      <c:valAx>
        <c:axId val="681201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2968"/>
        <c:axId val="681204928"/>
      </c:lineChart>
      <c:catAx>
        <c:axId val="681202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928"/>
        <c:crosses val="autoZero"/>
        <c:auto val="1"/>
        <c:lblAlgn val="ctr"/>
        <c:lblOffset val="100"/>
        <c:noMultiLvlLbl val="0"/>
      </c:catAx>
      <c:valAx>
        <c:axId val="68120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2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4144"/>
        <c:axId val="681205712"/>
      </c:lineChart>
      <c:catAx>
        <c:axId val="68120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5712"/>
        <c:crosses val="autoZero"/>
        <c:auto val="1"/>
        <c:lblAlgn val="ctr"/>
        <c:lblOffset val="100"/>
        <c:noMultiLvlLbl val="0"/>
      </c:catAx>
      <c:valAx>
        <c:axId val="68120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5512"/>
        <c:axId val="681206496"/>
      </c:lineChart>
      <c:catAx>
        <c:axId val="68121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496"/>
        <c:crosses val="autoZero"/>
        <c:auto val="1"/>
        <c:lblAlgn val="ctr"/>
        <c:lblOffset val="100"/>
        <c:noMultiLvlLbl val="0"/>
      </c:catAx>
      <c:valAx>
        <c:axId val="68120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6888"/>
        <c:axId val="681215904"/>
      </c:lineChart>
      <c:catAx>
        <c:axId val="681206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5904"/>
        <c:crosses val="autoZero"/>
        <c:auto val="1"/>
        <c:lblAlgn val="ctr"/>
        <c:lblOffset val="100"/>
        <c:noMultiLvlLbl val="0"/>
      </c:catAx>
      <c:valAx>
        <c:axId val="68121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6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2376"/>
        <c:axId val="681216296"/>
      </c:lineChart>
      <c:catAx>
        <c:axId val="68121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6296"/>
        <c:crosses val="autoZero"/>
        <c:auto val="1"/>
        <c:lblAlgn val="ctr"/>
        <c:lblOffset val="100"/>
        <c:noMultiLvlLbl val="0"/>
      </c:catAx>
      <c:valAx>
        <c:axId val="68121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1200"/>
        <c:axId val="681208064"/>
      </c:lineChart>
      <c:catAx>
        <c:axId val="68121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8064"/>
        <c:crosses val="autoZero"/>
        <c:auto val="1"/>
        <c:lblAlgn val="ctr"/>
        <c:lblOffset val="100"/>
        <c:noMultiLvlLbl val="0"/>
      </c:catAx>
      <c:valAx>
        <c:axId val="68120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6688"/>
        <c:axId val="681217080"/>
      </c:lineChart>
      <c:catAx>
        <c:axId val="68121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7080"/>
        <c:crosses val="autoZero"/>
        <c:auto val="1"/>
        <c:lblAlgn val="ctr"/>
        <c:lblOffset val="100"/>
        <c:noMultiLvlLbl val="0"/>
      </c:catAx>
      <c:valAx>
        <c:axId val="68121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7864"/>
        <c:axId val="681208456"/>
      </c:lineChart>
      <c:catAx>
        <c:axId val="68121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8456"/>
        <c:crosses val="autoZero"/>
        <c:auto val="1"/>
        <c:lblAlgn val="ctr"/>
        <c:lblOffset val="100"/>
        <c:noMultiLvlLbl val="0"/>
      </c:catAx>
      <c:valAx>
        <c:axId val="68120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4728"/>
        <c:axId val="681214336"/>
      </c:lineChart>
      <c:catAx>
        <c:axId val="68121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4336"/>
        <c:crosses val="autoZero"/>
        <c:auto val="1"/>
        <c:lblAlgn val="ctr"/>
        <c:lblOffset val="100"/>
        <c:noMultiLvlLbl val="0"/>
      </c:catAx>
      <c:valAx>
        <c:axId val="68121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9240"/>
        <c:axId val="681209632"/>
      </c:lineChart>
      <c:catAx>
        <c:axId val="68120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9632"/>
        <c:crosses val="autoZero"/>
        <c:auto val="1"/>
        <c:lblAlgn val="ctr"/>
        <c:lblOffset val="100"/>
        <c:noMultiLvlLbl val="0"/>
      </c:catAx>
      <c:valAx>
        <c:axId val="681209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0416"/>
        <c:axId val="681212768"/>
      </c:lineChart>
      <c:catAx>
        <c:axId val="68121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2768"/>
        <c:crosses val="autoZero"/>
        <c:auto val="1"/>
        <c:lblAlgn val="ctr"/>
        <c:lblOffset val="100"/>
        <c:noMultiLvlLbl val="0"/>
      </c:catAx>
      <c:valAx>
        <c:axId val="68121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0808"/>
        <c:axId val="681211984"/>
      </c:lineChart>
      <c:catAx>
        <c:axId val="68121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1984"/>
        <c:crosses val="autoZero"/>
        <c:auto val="1"/>
        <c:lblAlgn val="ctr"/>
        <c:lblOffset val="100"/>
        <c:noMultiLvlLbl val="0"/>
      </c:catAx>
      <c:valAx>
        <c:axId val="68121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3552"/>
        <c:axId val="636510784"/>
      </c:lineChart>
      <c:catAx>
        <c:axId val="68121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0784"/>
        <c:crosses val="autoZero"/>
        <c:auto val="1"/>
        <c:lblAlgn val="ctr"/>
        <c:lblOffset val="100"/>
        <c:noMultiLvlLbl val="0"/>
      </c:catAx>
      <c:valAx>
        <c:axId val="63651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6664"/>
        <c:axId val="636518232"/>
      </c:lineChart>
      <c:catAx>
        <c:axId val="63651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8232"/>
        <c:crosses val="autoZero"/>
        <c:auto val="1"/>
        <c:lblAlgn val="ctr"/>
        <c:lblOffset val="100"/>
        <c:noMultiLvlLbl val="0"/>
      </c:catAx>
      <c:valAx>
        <c:axId val="63651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1368"/>
        <c:axId val="636519800"/>
      </c:lineChart>
      <c:catAx>
        <c:axId val="63652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9800"/>
        <c:crosses val="autoZero"/>
        <c:auto val="1"/>
        <c:lblAlgn val="ctr"/>
        <c:lblOffset val="100"/>
        <c:noMultiLvlLbl val="0"/>
      </c:catAx>
      <c:valAx>
        <c:axId val="636519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5880"/>
        <c:axId val="636515488"/>
      </c:lineChart>
      <c:catAx>
        <c:axId val="63651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5488"/>
        <c:crosses val="autoZero"/>
        <c:auto val="1"/>
        <c:lblAlgn val="ctr"/>
        <c:lblOffset val="100"/>
        <c:noMultiLvlLbl val="0"/>
      </c:catAx>
      <c:valAx>
        <c:axId val="63651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4704"/>
        <c:axId val="636519408"/>
      </c:lineChart>
      <c:catAx>
        <c:axId val="63651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9408"/>
        <c:crosses val="autoZero"/>
        <c:auto val="1"/>
        <c:lblAlgn val="ctr"/>
        <c:lblOffset val="100"/>
        <c:noMultiLvlLbl val="0"/>
      </c:catAx>
      <c:valAx>
        <c:axId val="63651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9016"/>
        <c:axId val="636517056"/>
      </c:lineChart>
      <c:catAx>
        <c:axId val="636519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7056"/>
        <c:crosses val="autoZero"/>
        <c:auto val="1"/>
        <c:lblAlgn val="ctr"/>
        <c:lblOffset val="100"/>
        <c:noMultiLvlLbl val="0"/>
      </c:catAx>
      <c:valAx>
        <c:axId val="63651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9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4312"/>
        <c:axId val="636512352"/>
      </c:lineChart>
      <c:catAx>
        <c:axId val="63651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2352"/>
        <c:crosses val="autoZero"/>
        <c:auto val="1"/>
        <c:lblAlgn val="ctr"/>
        <c:lblOffset val="100"/>
        <c:noMultiLvlLbl val="0"/>
      </c:catAx>
      <c:valAx>
        <c:axId val="63651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2744"/>
        <c:axId val="636520584"/>
      </c:lineChart>
      <c:catAx>
        <c:axId val="63651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0584"/>
        <c:crosses val="autoZero"/>
        <c:auto val="1"/>
        <c:lblAlgn val="ctr"/>
        <c:lblOffset val="100"/>
        <c:noMultiLvlLbl val="0"/>
      </c:catAx>
      <c:valAx>
        <c:axId val="63652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8624"/>
        <c:axId val="636520976"/>
      </c:lineChart>
      <c:catAx>
        <c:axId val="63651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0976"/>
        <c:crosses val="autoZero"/>
        <c:auto val="1"/>
        <c:lblAlgn val="ctr"/>
        <c:lblOffset val="100"/>
        <c:noMultiLvlLbl val="0"/>
      </c:catAx>
      <c:valAx>
        <c:axId val="63652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3136"/>
        <c:axId val="636513528"/>
      </c:lineChart>
      <c:catAx>
        <c:axId val="63651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528"/>
        <c:crosses val="autoZero"/>
        <c:auto val="1"/>
        <c:lblAlgn val="ctr"/>
        <c:lblOffset val="100"/>
        <c:noMultiLvlLbl val="0"/>
      </c:catAx>
      <c:valAx>
        <c:axId val="63651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5096"/>
        <c:axId val="636516272"/>
      </c:lineChart>
      <c:catAx>
        <c:axId val="63651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6272"/>
        <c:crosses val="autoZero"/>
        <c:auto val="1"/>
        <c:lblAlgn val="ctr"/>
        <c:lblOffset val="100"/>
        <c:noMultiLvlLbl val="0"/>
      </c:catAx>
      <c:valAx>
        <c:axId val="63651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1560"/>
        <c:axId val="636531952"/>
      </c:lineChart>
      <c:catAx>
        <c:axId val="63653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1952"/>
        <c:crosses val="autoZero"/>
        <c:auto val="1"/>
        <c:lblAlgn val="ctr"/>
        <c:lblOffset val="100"/>
        <c:noMultiLvlLbl val="0"/>
      </c:catAx>
      <c:valAx>
        <c:axId val="63653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504"/>
        <c:axId val="636533912"/>
      </c:lineChart>
      <c:catAx>
        <c:axId val="63652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3912"/>
        <c:crosses val="autoZero"/>
        <c:auto val="1"/>
        <c:lblAlgn val="ctr"/>
        <c:lblOffset val="100"/>
        <c:noMultiLvlLbl val="0"/>
      </c:catAx>
      <c:valAx>
        <c:axId val="63653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9208"/>
        <c:axId val="636527640"/>
      </c:lineChart>
      <c:catAx>
        <c:axId val="63652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7640"/>
        <c:crosses val="autoZero"/>
        <c:auto val="1"/>
        <c:lblAlgn val="ctr"/>
        <c:lblOffset val="100"/>
        <c:noMultiLvlLbl val="0"/>
      </c:catAx>
      <c:valAx>
        <c:axId val="63652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088"/>
        <c:axId val="636534696"/>
      </c:lineChart>
      <c:catAx>
        <c:axId val="63653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4696"/>
        <c:crosses val="autoZero"/>
        <c:auto val="1"/>
        <c:lblAlgn val="ctr"/>
        <c:lblOffset val="100"/>
        <c:noMultiLvlLbl val="0"/>
      </c:catAx>
      <c:valAx>
        <c:axId val="63653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6072"/>
        <c:axId val="636522936"/>
      </c:lineChart>
      <c:catAx>
        <c:axId val="63652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936"/>
        <c:crosses val="autoZero"/>
        <c:auto val="1"/>
        <c:lblAlgn val="ctr"/>
        <c:lblOffset val="100"/>
        <c:noMultiLvlLbl val="0"/>
      </c:catAx>
      <c:valAx>
        <c:axId val="63652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1168"/>
        <c:axId val="636523328"/>
      </c:lineChart>
      <c:catAx>
        <c:axId val="63653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3328"/>
        <c:crosses val="autoZero"/>
        <c:auto val="1"/>
        <c:lblAlgn val="ctr"/>
        <c:lblOffset val="100"/>
        <c:noMultiLvlLbl val="0"/>
      </c:catAx>
      <c:valAx>
        <c:axId val="636523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112"/>
        <c:axId val="636532344"/>
      </c:lineChart>
      <c:catAx>
        <c:axId val="63652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2344"/>
        <c:crosses val="autoZero"/>
        <c:auto val="1"/>
        <c:lblAlgn val="ctr"/>
        <c:lblOffset val="100"/>
        <c:noMultiLvlLbl val="0"/>
      </c:catAx>
      <c:valAx>
        <c:axId val="63653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9600"/>
        <c:axId val="636528032"/>
      </c:lineChart>
      <c:catAx>
        <c:axId val="63652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032"/>
        <c:crosses val="autoZero"/>
        <c:auto val="1"/>
        <c:lblAlgn val="ctr"/>
        <c:lblOffset val="100"/>
        <c:noMultiLvlLbl val="0"/>
      </c:catAx>
      <c:valAx>
        <c:axId val="636528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8816"/>
        <c:axId val="636525680"/>
      </c:lineChart>
      <c:catAx>
        <c:axId val="63652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5680"/>
        <c:crosses val="autoZero"/>
        <c:auto val="1"/>
        <c:lblAlgn val="ctr"/>
        <c:lblOffset val="100"/>
        <c:noMultiLvlLbl val="0"/>
      </c:catAx>
      <c:valAx>
        <c:axId val="63652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6856"/>
        <c:axId val="636529992"/>
      </c:lineChart>
      <c:catAx>
        <c:axId val="63652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992"/>
        <c:crosses val="autoZero"/>
        <c:auto val="1"/>
        <c:lblAlgn val="ctr"/>
        <c:lblOffset val="100"/>
        <c:noMultiLvlLbl val="0"/>
      </c:catAx>
      <c:valAx>
        <c:axId val="63652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0776"/>
        <c:axId val="636528424"/>
      </c:lineChart>
      <c:catAx>
        <c:axId val="63653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424"/>
        <c:crosses val="autoZero"/>
        <c:auto val="1"/>
        <c:lblAlgn val="ctr"/>
        <c:lblOffset val="100"/>
        <c:noMultiLvlLbl val="0"/>
      </c:catAx>
      <c:valAx>
        <c:axId val="63652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480"/>
        <c:axId val="636544104"/>
      </c:lineChart>
      <c:catAx>
        <c:axId val="63653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104"/>
        <c:crosses val="autoZero"/>
        <c:auto val="1"/>
        <c:lblAlgn val="ctr"/>
        <c:lblOffset val="100"/>
        <c:noMultiLvlLbl val="0"/>
      </c:catAx>
      <c:valAx>
        <c:axId val="63654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6264"/>
        <c:axId val="636537048"/>
      </c:lineChart>
      <c:catAx>
        <c:axId val="63653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048"/>
        <c:crosses val="autoZero"/>
        <c:auto val="1"/>
        <c:lblAlgn val="ctr"/>
        <c:lblOffset val="100"/>
        <c:noMultiLvlLbl val="0"/>
      </c:catAx>
      <c:valAx>
        <c:axId val="636537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872"/>
        <c:axId val="636547632"/>
      </c:lineChart>
      <c:catAx>
        <c:axId val="636535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7632"/>
        <c:crosses val="autoZero"/>
        <c:auto val="1"/>
        <c:lblAlgn val="ctr"/>
        <c:lblOffset val="100"/>
        <c:noMultiLvlLbl val="0"/>
      </c:catAx>
      <c:valAx>
        <c:axId val="63654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4888"/>
        <c:axId val="636546456"/>
      </c:lineChart>
      <c:catAx>
        <c:axId val="63654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6456"/>
        <c:crosses val="autoZero"/>
        <c:auto val="1"/>
        <c:lblAlgn val="ctr"/>
        <c:lblOffset val="100"/>
        <c:noMultiLvlLbl val="0"/>
      </c:catAx>
      <c:valAx>
        <c:axId val="63654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4496"/>
        <c:axId val="636547240"/>
      </c:lineChart>
      <c:catAx>
        <c:axId val="63654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7240"/>
        <c:crosses val="autoZero"/>
        <c:auto val="1"/>
        <c:lblAlgn val="ctr"/>
        <c:lblOffset val="100"/>
        <c:noMultiLvlLbl val="0"/>
      </c:catAx>
      <c:valAx>
        <c:axId val="63654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6064"/>
        <c:axId val="636537832"/>
      </c:lineChart>
      <c:catAx>
        <c:axId val="63654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832"/>
        <c:crosses val="autoZero"/>
        <c:auto val="1"/>
        <c:lblAlgn val="ctr"/>
        <c:lblOffset val="100"/>
        <c:noMultiLvlLbl val="0"/>
      </c:catAx>
      <c:valAx>
        <c:axId val="63653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5280"/>
        <c:axId val="636542928"/>
      </c:lineChart>
      <c:catAx>
        <c:axId val="63654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928"/>
        <c:crosses val="autoZero"/>
        <c:auto val="1"/>
        <c:lblAlgn val="ctr"/>
        <c:lblOffset val="100"/>
        <c:noMultiLvlLbl val="0"/>
      </c:catAx>
      <c:valAx>
        <c:axId val="63654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8616"/>
        <c:axId val="636539008"/>
      </c:lineChart>
      <c:catAx>
        <c:axId val="63653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9008"/>
        <c:crosses val="autoZero"/>
        <c:auto val="1"/>
        <c:lblAlgn val="ctr"/>
        <c:lblOffset val="100"/>
        <c:noMultiLvlLbl val="0"/>
      </c:catAx>
      <c:valAx>
        <c:axId val="63653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5672"/>
        <c:axId val="636539792"/>
      </c:lineChart>
      <c:catAx>
        <c:axId val="63654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9792"/>
        <c:crosses val="autoZero"/>
        <c:auto val="1"/>
        <c:lblAlgn val="ctr"/>
        <c:lblOffset val="100"/>
        <c:noMultiLvlLbl val="0"/>
      </c:catAx>
      <c:valAx>
        <c:axId val="63653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576"/>
        <c:axId val="636540968"/>
      </c:lineChart>
      <c:catAx>
        <c:axId val="6365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0968"/>
        <c:crosses val="autoZero"/>
        <c:auto val="1"/>
        <c:lblAlgn val="ctr"/>
        <c:lblOffset val="100"/>
        <c:noMultiLvlLbl val="0"/>
      </c:catAx>
      <c:valAx>
        <c:axId val="6365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1360"/>
        <c:axId val="636559392"/>
      </c:lineChart>
      <c:catAx>
        <c:axId val="636541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9392"/>
        <c:crosses val="autoZero"/>
        <c:auto val="1"/>
        <c:lblAlgn val="ctr"/>
        <c:lblOffset val="100"/>
        <c:noMultiLvlLbl val="0"/>
      </c:catAx>
      <c:valAx>
        <c:axId val="63655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1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8416"/>
        <c:axId val="636557432"/>
      </c:lineChart>
      <c:catAx>
        <c:axId val="63654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7432"/>
        <c:crosses val="autoZero"/>
        <c:auto val="1"/>
        <c:lblAlgn val="ctr"/>
        <c:lblOffset val="100"/>
        <c:noMultiLvlLbl val="0"/>
      </c:catAx>
      <c:valAx>
        <c:axId val="63655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9592"/>
        <c:axId val="636549984"/>
      </c:lineChart>
      <c:catAx>
        <c:axId val="63654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9984"/>
        <c:crosses val="autoZero"/>
        <c:auto val="1"/>
        <c:lblAlgn val="ctr"/>
        <c:lblOffset val="100"/>
        <c:noMultiLvlLbl val="0"/>
      </c:catAx>
      <c:valAx>
        <c:axId val="63654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7824"/>
        <c:axId val="636551552"/>
      </c:lineChart>
      <c:catAx>
        <c:axId val="63655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1552"/>
        <c:crosses val="autoZero"/>
        <c:auto val="1"/>
        <c:lblAlgn val="ctr"/>
        <c:lblOffset val="100"/>
        <c:noMultiLvlLbl val="0"/>
      </c:catAx>
      <c:valAx>
        <c:axId val="63655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2728"/>
        <c:axId val="636553120"/>
      </c:lineChart>
      <c:catAx>
        <c:axId val="63655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120"/>
        <c:crosses val="autoZero"/>
        <c:auto val="1"/>
        <c:lblAlgn val="ctr"/>
        <c:lblOffset val="100"/>
        <c:noMultiLvlLbl val="0"/>
      </c:catAx>
      <c:valAx>
        <c:axId val="63655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3904"/>
        <c:axId val="636554296"/>
      </c:lineChart>
      <c:catAx>
        <c:axId val="63655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4296"/>
        <c:crosses val="autoZero"/>
        <c:auto val="1"/>
        <c:lblAlgn val="ctr"/>
        <c:lblOffset val="100"/>
        <c:noMultiLvlLbl val="0"/>
      </c:catAx>
      <c:valAx>
        <c:axId val="63655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5864"/>
        <c:axId val="636564488"/>
      </c:lineChart>
      <c:catAx>
        <c:axId val="63655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488"/>
        <c:crosses val="autoZero"/>
        <c:auto val="1"/>
        <c:lblAlgn val="ctr"/>
        <c:lblOffset val="100"/>
        <c:noMultiLvlLbl val="0"/>
      </c:catAx>
      <c:valAx>
        <c:axId val="63656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2528"/>
        <c:axId val="636564880"/>
      </c:lineChart>
      <c:catAx>
        <c:axId val="63656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880"/>
        <c:crosses val="autoZero"/>
        <c:auto val="1"/>
        <c:lblAlgn val="ctr"/>
        <c:lblOffset val="100"/>
        <c:noMultiLvlLbl val="0"/>
      </c:catAx>
      <c:valAx>
        <c:axId val="636564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1352"/>
        <c:axId val="636560568"/>
      </c:lineChart>
      <c:catAx>
        <c:axId val="63656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0568"/>
        <c:crosses val="autoZero"/>
        <c:auto val="1"/>
        <c:lblAlgn val="ctr"/>
        <c:lblOffset val="100"/>
        <c:noMultiLvlLbl val="0"/>
      </c:catAx>
      <c:valAx>
        <c:axId val="63656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36568800"/>
        <c:axId val="636567624"/>
      </c:lineChart>
      <c:catAx>
        <c:axId val="63656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7624"/>
        <c:crosses val="autoZero"/>
        <c:auto val="1"/>
        <c:lblAlgn val="ctr"/>
        <c:lblOffset val="100"/>
        <c:noMultiLvlLbl val="0"/>
      </c:catAx>
      <c:valAx>
        <c:axId val="636567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936"/>
        <c:axId val="636569976"/>
      </c:lineChart>
      <c:catAx>
        <c:axId val="63657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976"/>
        <c:crosses val="autoZero"/>
        <c:auto val="1"/>
        <c:lblAlgn val="ctr"/>
        <c:lblOffset val="100"/>
        <c:noMultiLvlLbl val="0"/>
      </c:catAx>
      <c:valAx>
        <c:axId val="636569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5664"/>
        <c:axId val="636568016"/>
      </c:lineChart>
      <c:catAx>
        <c:axId val="63656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8016"/>
        <c:crosses val="autoZero"/>
        <c:auto val="1"/>
        <c:lblAlgn val="ctr"/>
        <c:lblOffset val="100"/>
        <c:noMultiLvlLbl val="0"/>
      </c:catAx>
      <c:valAx>
        <c:axId val="63656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9584"/>
        <c:axId val="636569192"/>
      </c:lineChart>
      <c:catAx>
        <c:axId val="636569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192"/>
        <c:crosses val="autoZero"/>
        <c:auto val="1"/>
        <c:lblAlgn val="ctr"/>
        <c:lblOffset val="100"/>
        <c:noMultiLvlLbl val="0"/>
      </c:catAx>
      <c:valAx>
        <c:axId val="636569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9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-237165.06714208139</c:v>
                </c:pt>
                <c:pt idx="1">
                  <c:v>1113938.1657542263</c:v>
                </c:pt>
                <c:pt idx="2">
                  <c:v>1459016.6457913588</c:v>
                </c:pt>
                <c:pt idx="3">
                  <c:v>1394685.7033248476</c:v>
                </c:pt>
                <c:pt idx="4">
                  <c:v>1351483.9207874367</c:v>
                </c:pt>
                <c:pt idx="5">
                  <c:v>1308949.265789072</c:v>
                </c:pt>
                <c:pt idx="6">
                  <c:v>1267146.8493276911</c:v>
                </c:pt>
                <c:pt idx="7">
                  <c:v>1001091.1298553412</c:v>
                </c:pt>
                <c:pt idx="8">
                  <c:v>949313.04124191066</c:v>
                </c:pt>
                <c:pt idx="9">
                  <c:v>919166.2060323417</c:v>
                </c:pt>
                <c:pt idx="10">
                  <c:v>889561.67800117575</c:v>
                </c:pt>
                <c:pt idx="11">
                  <c:v>860535.58398586663</c:v>
                </c:pt>
                <c:pt idx="12">
                  <c:v>832117.55310319795</c:v>
                </c:pt>
                <c:pt idx="13">
                  <c:v>804331.41548979003</c:v>
                </c:pt>
                <c:pt idx="14">
                  <c:v>777195.83530779998</c:v>
                </c:pt>
                <c:pt idx="15">
                  <c:v>750724.88387054799</c:v>
                </c:pt>
                <c:pt idx="16">
                  <c:v>724928.5582354716</c:v>
                </c:pt>
                <c:pt idx="17">
                  <c:v>699813.25014772906</c:v>
                </c:pt>
                <c:pt idx="18">
                  <c:v>675382.16979332466</c:v>
                </c:pt>
                <c:pt idx="19">
                  <c:v>655855.70376076712</c:v>
                </c:pt>
                <c:pt idx="20">
                  <c:v>632006.85377868789</c:v>
                </c:pt>
                <c:pt idx="21">
                  <c:v>608932.73656299897</c:v>
                </c:pt>
                <c:pt idx="22">
                  <c:v>586617.09083172434</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-19843534.46145799</c:v>
                </c:pt>
                <c:pt idx="1">
                  <c:v>-18729596.295703765</c:v>
                </c:pt>
                <c:pt idx="2">
                  <c:v>-17270579.649912406</c:v>
                </c:pt>
                <c:pt idx="3">
                  <c:v>-15875893.946587559</c:v>
                </c:pt>
                <c:pt idx="4">
                  <c:v>-14524410.025800122</c:v>
                </c:pt>
                <c:pt idx="5">
                  <c:v>-13215460.760011051</c:v>
                </c:pt>
                <c:pt idx="6">
                  <c:v>-11948313.91068336</c:v>
                </c:pt>
                <c:pt idx="7">
                  <c:v>-10947222.78082802</c:v>
                </c:pt>
                <c:pt idx="8">
                  <c:v>-9997909.7395861093</c:v>
                </c:pt>
                <c:pt idx="9">
                  <c:v>-9078743.5335537679</c:v>
                </c:pt>
                <c:pt idx="10">
                  <c:v>-8189181.8555525923</c:v>
                </c:pt>
                <c:pt idx="11">
                  <c:v>-7328646.2715667253</c:v>
                </c:pt>
                <c:pt idx="12">
                  <c:v>-6496528.718463527</c:v>
                </c:pt>
                <c:pt idx="13">
                  <c:v>-5692197.302973737</c:v>
                </c:pt>
                <c:pt idx="14">
                  <c:v>-4915001.4676659368</c:v>
                </c:pt>
                <c:pt idx="15">
                  <c:v>-4164276.5837953887</c:v>
                </c:pt>
                <c:pt idx="16">
                  <c:v>-3439348.0255599171</c:v>
                </c:pt>
                <c:pt idx="17">
                  <c:v>-2739534.7754121879</c:v>
                </c:pt>
                <c:pt idx="18">
                  <c:v>-2064152.6056188634</c:v>
                </c:pt>
                <c:pt idx="19">
                  <c:v>-1408296.9018580962</c:v>
                </c:pt>
                <c:pt idx="20">
                  <c:v>-776290.04807940836</c:v>
                </c:pt>
                <c:pt idx="21">
                  <c:v>-167357.31151640939</c:v>
                </c:pt>
                <c:pt idx="22">
                  <c:v>419259.77931531495</c:v>
                </c:pt>
              </c:numCache>
            </c:numRef>
          </c:val>
          <c:smooth val="0"/>
        </c:ser>
        <c:dLbls>
          <c:showLegendKey val="0"/>
          <c:showVal val="0"/>
          <c:showCatName val="0"/>
          <c:showSerName val="0"/>
          <c:showPercent val="0"/>
          <c:showBubbleSize val="0"/>
        </c:dLbls>
        <c:smooth val="0"/>
        <c:axId val="636566056"/>
        <c:axId val="636564096"/>
      </c:lineChart>
      <c:catAx>
        <c:axId val="636566056"/>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096"/>
        <c:crosses val="autoZero"/>
        <c:auto val="1"/>
        <c:lblAlgn val="ctr"/>
        <c:lblOffset val="100"/>
        <c:noMultiLvlLbl val="0"/>
      </c:catAx>
      <c:valAx>
        <c:axId val="6365640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056"/>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6448"/>
        <c:axId val="636571152"/>
      </c:lineChart>
      <c:catAx>
        <c:axId val="63656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1152"/>
        <c:crosses val="autoZero"/>
        <c:auto val="1"/>
        <c:lblAlgn val="ctr"/>
        <c:lblOffset val="100"/>
        <c:noMultiLvlLbl val="0"/>
      </c:catAx>
      <c:valAx>
        <c:axId val="63657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0960"/>
        <c:axId val="636572328"/>
      </c:lineChart>
      <c:catAx>
        <c:axId val="63656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2328"/>
        <c:crosses val="autoZero"/>
        <c:auto val="1"/>
        <c:lblAlgn val="ctr"/>
        <c:lblOffset val="100"/>
        <c:noMultiLvlLbl val="0"/>
      </c:catAx>
      <c:valAx>
        <c:axId val="636572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2136"/>
        <c:axId val="636562920"/>
      </c:lineChart>
      <c:catAx>
        <c:axId val="63656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920"/>
        <c:crosses val="autoZero"/>
        <c:auto val="1"/>
        <c:lblAlgn val="ctr"/>
        <c:lblOffset val="100"/>
        <c:noMultiLvlLbl val="0"/>
      </c:catAx>
      <c:valAx>
        <c:axId val="63656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3504"/>
        <c:axId val="636573896"/>
      </c:lineChart>
      <c:catAx>
        <c:axId val="636573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3896"/>
        <c:crosses val="autoZero"/>
        <c:auto val="1"/>
        <c:lblAlgn val="ctr"/>
        <c:lblOffset val="100"/>
        <c:noMultiLvlLbl val="0"/>
      </c:catAx>
      <c:valAx>
        <c:axId val="63657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3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5072"/>
        <c:axId val="636575464"/>
      </c:lineChart>
      <c:catAx>
        <c:axId val="636575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5464"/>
        <c:crosses val="autoZero"/>
        <c:auto val="1"/>
        <c:lblAlgn val="ctr"/>
        <c:lblOffset val="100"/>
        <c:noMultiLvlLbl val="0"/>
      </c:catAx>
      <c:valAx>
        <c:axId val="636575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5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4288"/>
        <c:axId val="226369168"/>
      </c:lineChart>
      <c:catAx>
        <c:axId val="63657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9168"/>
        <c:crosses val="autoZero"/>
        <c:auto val="1"/>
        <c:lblAlgn val="ctr"/>
        <c:lblOffset val="100"/>
        <c:noMultiLvlLbl val="0"/>
      </c:catAx>
      <c:valAx>
        <c:axId val="22636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3288"/>
        <c:axId val="226367992"/>
      </c:lineChart>
      <c:catAx>
        <c:axId val="226363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7992"/>
        <c:crosses val="autoZero"/>
        <c:auto val="1"/>
        <c:lblAlgn val="ctr"/>
        <c:lblOffset val="100"/>
        <c:noMultiLvlLbl val="0"/>
      </c:catAx>
      <c:valAx>
        <c:axId val="22636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3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8384"/>
        <c:axId val="226363680"/>
      </c:lineChart>
      <c:catAx>
        <c:axId val="22636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3680"/>
        <c:crosses val="autoZero"/>
        <c:auto val="1"/>
        <c:lblAlgn val="ctr"/>
        <c:lblOffset val="100"/>
        <c:noMultiLvlLbl val="0"/>
      </c:catAx>
      <c:valAx>
        <c:axId val="226363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9560"/>
        <c:axId val="226367208"/>
      </c:lineChart>
      <c:catAx>
        <c:axId val="22636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7208"/>
        <c:crosses val="autoZero"/>
        <c:auto val="1"/>
        <c:lblAlgn val="ctr"/>
        <c:lblOffset val="100"/>
        <c:noMultiLvlLbl val="0"/>
      </c:catAx>
      <c:valAx>
        <c:axId val="226367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8776"/>
        <c:axId val="226373088"/>
      </c:lineChart>
      <c:catAx>
        <c:axId val="22636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3088"/>
        <c:crosses val="autoZero"/>
        <c:auto val="1"/>
        <c:lblAlgn val="ctr"/>
        <c:lblOffset val="100"/>
        <c:noMultiLvlLbl val="0"/>
      </c:catAx>
      <c:valAx>
        <c:axId val="22637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9952"/>
        <c:axId val="226366424"/>
      </c:lineChart>
      <c:catAx>
        <c:axId val="22636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6424"/>
        <c:crosses val="autoZero"/>
        <c:auto val="1"/>
        <c:lblAlgn val="ctr"/>
        <c:lblOffset val="100"/>
        <c:noMultiLvlLbl val="0"/>
      </c:catAx>
      <c:valAx>
        <c:axId val="22636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2504"/>
        <c:axId val="226370344"/>
      </c:lineChart>
      <c:catAx>
        <c:axId val="226362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0344"/>
        <c:crosses val="autoZero"/>
        <c:auto val="1"/>
        <c:lblAlgn val="ctr"/>
        <c:lblOffset val="100"/>
        <c:noMultiLvlLbl val="0"/>
      </c:catAx>
      <c:valAx>
        <c:axId val="22637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2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3480"/>
        <c:axId val="226372304"/>
      </c:lineChart>
      <c:catAx>
        <c:axId val="22637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2304"/>
        <c:crosses val="autoZero"/>
        <c:auto val="1"/>
        <c:lblAlgn val="ctr"/>
        <c:lblOffset val="100"/>
        <c:noMultiLvlLbl val="0"/>
      </c:catAx>
      <c:valAx>
        <c:axId val="22637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6816"/>
        <c:axId val="226364464"/>
      </c:lineChart>
      <c:catAx>
        <c:axId val="22636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4464"/>
        <c:crosses val="autoZero"/>
        <c:auto val="1"/>
        <c:lblAlgn val="ctr"/>
        <c:lblOffset val="100"/>
        <c:noMultiLvlLbl val="0"/>
      </c:catAx>
      <c:valAx>
        <c:axId val="226364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1128"/>
        <c:axId val="226373872"/>
      </c:lineChart>
      <c:catAx>
        <c:axId val="22637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3872"/>
        <c:crosses val="autoZero"/>
        <c:auto val="1"/>
        <c:lblAlgn val="ctr"/>
        <c:lblOffset val="100"/>
        <c:noMultiLvlLbl val="0"/>
      </c:catAx>
      <c:valAx>
        <c:axId val="226373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2696"/>
        <c:axId val="226365248"/>
      </c:lineChart>
      <c:catAx>
        <c:axId val="22637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5248"/>
        <c:crosses val="autoZero"/>
        <c:auto val="1"/>
        <c:lblAlgn val="ctr"/>
        <c:lblOffset val="100"/>
        <c:noMultiLvlLbl val="0"/>
      </c:catAx>
      <c:valAx>
        <c:axId val="22636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5632"/>
        <c:axId val="226374656"/>
      </c:lineChart>
      <c:catAx>
        <c:axId val="22638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4656"/>
        <c:crosses val="autoZero"/>
        <c:auto val="1"/>
        <c:lblAlgn val="ctr"/>
        <c:lblOffset val="100"/>
        <c:noMultiLvlLbl val="0"/>
      </c:catAx>
      <c:valAx>
        <c:axId val="22637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6224"/>
        <c:axId val="226377400"/>
      </c:lineChart>
      <c:catAx>
        <c:axId val="22637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7400"/>
        <c:crosses val="autoZero"/>
        <c:auto val="1"/>
        <c:lblAlgn val="ctr"/>
        <c:lblOffset val="100"/>
        <c:noMultiLvlLbl val="0"/>
      </c:catAx>
      <c:valAx>
        <c:axId val="22637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8968"/>
        <c:axId val="226393864"/>
      </c:lineChart>
      <c:catAx>
        <c:axId val="22637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3864"/>
        <c:crosses val="autoZero"/>
        <c:auto val="1"/>
        <c:lblAlgn val="ctr"/>
        <c:lblOffset val="100"/>
        <c:noMultiLvlLbl val="0"/>
      </c:catAx>
      <c:valAx>
        <c:axId val="22639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9944"/>
        <c:axId val="226393472"/>
      </c:lineChart>
      <c:catAx>
        <c:axId val="226389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3472"/>
        <c:crosses val="autoZero"/>
        <c:auto val="1"/>
        <c:lblAlgn val="ctr"/>
        <c:lblOffset val="100"/>
        <c:noMultiLvlLbl val="0"/>
      </c:catAx>
      <c:valAx>
        <c:axId val="22639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9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9552"/>
        <c:axId val="226390728"/>
      </c:lineChart>
      <c:catAx>
        <c:axId val="22638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0728"/>
        <c:crosses val="autoZero"/>
        <c:auto val="1"/>
        <c:lblAlgn val="ctr"/>
        <c:lblOffset val="100"/>
        <c:noMultiLvlLbl val="0"/>
      </c:catAx>
      <c:valAx>
        <c:axId val="22639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4256"/>
        <c:axId val="226389160"/>
      </c:lineChart>
      <c:catAx>
        <c:axId val="22639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9160"/>
        <c:crosses val="autoZero"/>
        <c:auto val="1"/>
        <c:lblAlgn val="ctr"/>
        <c:lblOffset val="100"/>
        <c:noMultiLvlLbl val="0"/>
      </c:catAx>
      <c:valAx>
        <c:axId val="22638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6216"/>
        <c:axId val="226395824"/>
      </c:lineChart>
      <c:catAx>
        <c:axId val="22639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5824"/>
        <c:crosses val="autoZero"/>
        <c:auto val="1"/>
        <c:lblAlgn val="ctr"/>
        <c:lblOffset val="100"/>
        <c:noMultiLvlLbl val="0"/>
      </c:catAx>
      <c:valAx>
        <c:axId val="22639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5432"/>
        <c:axId val="226391904"/>
      </c:lineChart>
      <c:catAx>
        <c:axId val="22639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1904"/>
        <c:crosses val="autoZero"/>
        <c:auto val="1"/>
        <c:lblAlgn val="ctr"/>
        <c:lblOffset val="100"/>
        <c:noMultiLvlLbl val="0"/>
      </c:catAx>
      <c:valAx>
        <c:axId val="22639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2296"/>
        <c:axId val="226392688"/>
      </c:lineChart>
      <c:catAx>
        <c:axId val="22639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2688"/>
        <c:crosses val="autoZero"/>
        <c:auto val="1"/>
        <c:lblAlgn val="ctr"/>
        <c:lblOffset val="100"/>
        <c:noMultiLvlLbl val="0"/>
      </c:catAx>
      <c:valAx>
        <c:axId val="22639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7000"/>
        <c:axId val="226397392"/>
      </c:lineChart>
      <c:catAx>
        <c:axId val="22639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7392"/>
        <c:crosses val="autoZero"/>
        <c:auto val="1"/>
        <c:lblAlgn val="ctr"/>
        <c:lblOffset val="100"/>
        <c:noMultiLvlLbl val="0"/>
      </c:catAx>
      <c:valAx>
        <c:axId val="22639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7592"/>
        <c:axId val="226397784"/>
      </c:lineChart>
      <c:catAx>
        <c:axId val="22638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7784"/>
        <c:crosses val="autoZero"/>
        <c:auto val="1"/>
        <c:lblAlgn val="ctr"/>
        <c:lblOffset val="100"/>
        <c:noMultiLvlLbl val="0"/>
      </c:catAx>
      <c:valAx>
        <c:axId val="22639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8960"/>
        <c:axId val="226388376"/>
      </c:lineChart>
      <c:catAx>
        <c:axId val="22639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8376"/>
        <c:crosses val="autoZero"/>
        <c:auto val="1"/>
        <c:lblAlgn val="ctr"/>
        <c:lblOffset val="100"/>
        <c:noMultiLvlLbl val="0"/>
      </c:catAx>
      <c:valAx>
        <c:axId val="22638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4056"/>
        <c:axId val="226408760"/>
      </c:lineChart>
      <c:catAx>
        <c:axId val="22640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8760"/>
        <c:crosses val="autoZero"/>
        <c:auto val="1"/>
        <c:lblAlgn val="ctr"/>
        <c:lblOffset val="100"/>
        <c:noMultiLvlLbl val="0"/>
      </c:catAx>
      <c:valAx>
        <c:axId val="22640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2880"/>
        <c:axId val="226407584"/>
      </c:lineChart>
      <c:catAx>
        <c:axId val="22640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7584"/>
        <c:crosses val="autoZero"/>
        <c:auto val="1"/>
        <c:lblAlgn val="ctr"/>
        <c:lblOffset val="100"/>
        <c:noMultiLvlLbl val="0"/>
      </c:catAx>
      <c:valAx>
        <c:axId val="22640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5232"/>
        <c:axId val="226406016"/>
      </c:lineChart>
      <c:catAx>
        <c:axId val="22640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6016"/>
        <c:crosses val="autoZero"/>
        <c:auto val="1"/>
        <c:lblAlgn val="ctr"/>
        <c:lblOffset val="100"/>
        <c:noMultiLvlLbl val="0"/>
      </c:catAx>
      <c:valAx>
        <c:axId val="22640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9152"/>
        <c:axId val="226405624"/>
      </c:lineChart>
      <c:catAx>
        <c:axId val="22640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5624"/>
        <c:crosses val="autoZero"/>
        <c:auto val="1"/>
        <c:lblAlgn val="ctr"/>
        <c:lblOffset val="100"/>
        <c:noMultiLvlLbl val="0"/>
      </c:catAx>
      <c:valAx>
        <c:axId val="22640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7976"/>
        <c:axId val="226409544"/>
      </c:lineChart>
      <c:catAx>
        <c:axId val="22640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9544"/>
        <c:crosses val="autoZero"/>
        <c:auto val="1"/>
        <c:lblAlgn val="ctr"/>
        <c:lblOffset val="100"/>
        <c:noMultiLvlLbl val="0"/>
      </c:catAx>
      <c:valAx>
        <c:axId val="22640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3272"/>
        <c:axId val="226400528"/>
      </c:lineChart>
      <c:catAx>
        <c:axId val="22640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0528"/>
        <c:crosses val="autoZero"/>
        <c:auto val="1"/>
        <c:lblAlgn val="ctr"/>
        <c:lblOffset val="100"/>
        <c:noMultiLvlLbl val="0"/>
      </c:catAx>
      <c:valAx>
        <c:axId val="22640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3664"/>
        <c:axId val="226408368"/>
      </c:lineChart>
      <c:catAx>
        <c:axId val="22640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8368"/>
        <c:crosses val="autoZero"/>
        <c:auto val="1"/>
        <c:lblAlgn val="ctr"/>
        <c:lblOffset val="100"/>
        <c:noMultiLvlLbl val="0"/>
      </c:catAx>
      <c:valAx>
        <c:axId val="22640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2488"/>
        <c:axId val="226407192"/>
      </c:lineChart>
      <c:catAx>
        <c:axId val="22640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7192"/>
        <c:crosses val="autoZero"/>
        <c:auto val="1"/>
        <c:lblAlgn val="ctr"/>
        <c:lblOffset val="100"/>
        <c:noMultiLvlLbl val="0"/>
      </c:catAx>
      <c:valAx>
        <c:axId val="22640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0328"/>
        <c:axId val="226410720"/>
      </c:lineChart>
      <c:catAx>
        <c:axId val="22641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0720"/>
        <c:crosses val="autoZero"/>
        <c:auto val="1"/>
        <c:lblAlgn val="ctr"/>
        <c:lblOffset val="100"/>
        <c:noMultiLvlLbl val="0"/>
      </c:catAx>
      <c:valAx>
        <c:axId val="22641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1504"/>
        <c:axId val="226399352"/>
      </c:lineChart>
      <c:catAx>
        <c:axId val="22641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9352"/>
        <c:crosses val="autoZero"/>
        <c:auto val="1"/>
        <c:lblAlgn val="ctr"/>
        <c:lblOffset val="100"/>
        <c:noMultiLvlLbl val="0"/>
      </c:catAx>
      <c:valAx>
        <c:axId val="22639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0136"/>
        <c:axId val="226412288"/>
      </c:lineChart>
      <c:catAx>
        <c:axId val="22640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2288"/>
        <c:crosses val="autoZero"/>
        <c:auto val="1"/>
        <c:lblAlgn val="ctr"/>
        <c:lblOffset val="100"/>
        <c:noMultiLvlLbl val="0"/>
      </c:catAx>
      <c:valAx>
        <c:axId val="226412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3856"/>
        <c:axId val="226412680"/>
      </c:lineChart>
      <c:catAx>
        <c:axId val="22641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2680"/>
        <c:crosses val="autoZero"/>
        <c:auto val="1"/>
        <c:lblAlgn val="ctr"/>
        <c:lblOffset val="100"/>
        <c:noMultiLvlLbl val="0"/>
      </c:catAx>
      <c:valAx>
        <c:axId val="22641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1896"/>
        <c:axId val="226413072"/>
      </c:lineChart>
      <c:catAx>
        <c:axId val="22641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3072"/>
        <c:crosses val="autoZero"/>
        <c:auto val="1"/>
        <c:lblAlgn val="ctr"/>
        <c:lblOffset val="100"/>
        <c:noMultiLvlLbl val="0"/>
      </c:catAx>
      <c:valAx>
        <c:axId val="22641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9760"/>
        <c:axId val="226358584"/>
      </c:lineChart>
      <c:catAx>
        <c:axId val="226359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8584"/>
        <c:crosses val="autoZero"/>
        <c:auto val="1"/>
        <c:lblAlgn val="ctr"/>
        <c:lblOffset val="100"/>
        <c:noMultiLvlLbl val="0"/>
      </c:catAx>
      <c:valAx>
        <c:axId val="226358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9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8976"/>
        <c:axId val="226358192"/>
      </c:lineChart>
      <c:catAx>
        <c:axId val="226358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8192"/>
        <c:crosses val="autoZero"/>
        <c:auto val="1"/>
        <c:lblAlgn val="ctr"/>
        <c:lblOffset val="100"/>
        <c:noMultiLvlLbl val="0"/>
      </c:catAx>
      <c:valAx>
        <c:axId val="226358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8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588</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582</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
        <v>589</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v>5</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18.91</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18.91</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row>
    <row r="5" spans="1:28" s="11" customFormat="1" ht="15.75">
      <c r="A5" s="16"/>
    </row>
    <row r="6" spans="1:28" s="11" customFormat="1" ht="18.75">
      <c r="A6" s="343" t="s">
        <v>11</v>
      </c>
      <c r="B6" s="343"/>
      <c r="C6" s="343"/>
      <c r="D6" s="343"/>
      <c r="E6" s="343"/>
      <c r="F6" s="343"/>
      <c r="G6" s="343"/>
      <c r="H6" s="343"/>
      <c r="I6" s="343"/>
      <c r="J6" s="343"/>
      <c r="K6" s="343"/>
      <c r="L6" s="343"/>
      <c r="M6" s="343"/>
      <c r="N6" s="343"/>
      <c r="O6" s="343"/>
      <c r="P6" s="343"/>
      <c r="Q6" s="343"/>
      <c r="R6" s="343"/>
      <c r="S6" s="343"/>
      <c r="T6" s="12"/>
      <c r="U6" s="12"/>
      <c r="V6" s="12"/>
      <c r="W6" s="12"/>
      <c r="X6" s="12"/>
      <c r="Y6" s="12"/>
      <c r="Z6" s="12"/>
      <c r="AA6" s="12"/>
      <c r="AB6" s="12"/>
    </row>
    <row r="7" spans="1:28" s="11" customFormat="1" ht="18.75">
      <c r="A7" s="343"/>
      <c r="B7" s="343"/>
      <c r="C7" s="343"/>
      <c r="D7" s="343"/>
      <c r="E7" s="343"/>
      <c r="F7" s="343"/>
      <c r="G7" s="343"/>
      <c r="H7" s="343"/>
      <c r="I7" s="343"/>
      <c r="J7" s="343"/>
      <c r="K7" s="343"/>
      <c r="L7" s="343"/>
      <c r="M7" s="343"/>
      <c r="N7" s="343"/>
      <c r="O7" s="343"/>
      <c r="P7" s="343"/>
      <c r="Q7" s="343"/>
      <c r="R7" s="343"/>
      <c r="S7" s="343"/>
      <c r="T7" s="12"/>
      <c r="U7" s="12"/>
      <c r="V7" s="12"/>
      <c r="W7" s="12"/>
      <c r="X7" s="12"/>
      <c r="Y7" s="12"/>
      <c r="Z7" s="12"/>
      <c r="AA7" s="12"/>
      <c r="AB7" s="12"/>
    </row>
    <row r="8" spans="1:28" s="11" customFormat="1" ht="18.75">
      <c r="A8" s="349" t="str">
        <f>'1. паспорт местоположение'!A9:C9</f>
        <v>Общество с ограниченной ответственностью "Сургутские городские электрические сети"</v>
      </c>
      <c r="B8" s="349"/>
      <c r="C8" s="349"/>
      <c r="D8" s="349"/>
      <c r="E8" s="349"/>
      <c r="F8" s="349"/>
      <c r="G8" s="349"/>
      <c r="H8" s="349"/>
      <c r="I8" s="349"/>
      <c r="J8" s="349"/>
      <c r="K8" s="349"/>
      <c r="L8" s="349"/>
      <c r="M8" s="349"/>
      <c r="N8" s="349"/>
      <c r="O8" s="349"/>
      <c r="P8" s="349"/>
      <c r="Q8" s="349"/>
      <c r="R8" s="349"/>
      <c r="S8" s="349"/>
      <c r="T8" s="12"/>
      <c r="U8" s="12"/>
      <c r="V8" s="12"/>
      <c r="W8" s="12"/>
      <c r="X8" s="12"/>
      <c r="Y8" s="12"/>
      <c r="Z8" s="12"/>
      <c r="AA8" s="12"/>
      <c r="AB8" s="12"/>
    </row>
    <row r="9" spans="1:28" s="11" customFormat="1" ht="18.75">
      <c r="A9" s="339" t="s">
        <v>10</v>
      </c>
      <c r="B9" s="339"/>
      <c r="C9" s="339"/>
      <c r="D9" s="339"/>
      <c r="E9" s="339"/>
      <c r="F9" s="339"/>
      <c r="G9" s="339"/>
      <c r="H9" s="339"/>
      <c r="I9" s="339"/>
      <c r="J9" s="339"/>
      <c r="K9" s="339"/>
      <c r="L9" s="339"/>
      <c r="M9" s="339"/>
      <c r="N9" s="339"/>
      <c r="O9" s="339"/>
      <c r="P9" s="339"/>
      <c r="Q9" s="339"/>
      <c r="R9" s="339"/>
      <c r="S9" s="339"/>
      <c r="T9" s="12"/>
      <c r="U9" s="12"/>
      <c r="V9" s="12"/>
      <c r="W9" s="12"/>
      <c r="X9" s="12"/>
      <c r="Y9" s="12"/>
      <c r="Z9" s="12"/>
      <c r="AA9" s="12"/>
      <c r="AB9" s="12"/>
    </row>
    <row r="10" spans="1:28" s="11" customFormat="1" ht="18.75">
      <c r="A10" s="343"/>
      <c r="B10" s="343"/>
      <c r="C10" s="343"/>
      <c r="D10" s="343"/>
      <c r="E10" s="343"/>
      <c r="F10" s="343"/>
      <c r="G10" s="343"/>
      <c r="H10" s="343"/>
      <c r="I10" s="343"/>
      <c r="J10" s="343"/>
      <c r="K10" s="343"/>
      <c r="L10" s="343"/>
      <c r="M10" s="343"/>
      <c r="N10" s="343"/>
      <c r="O10" s="343"/>
      <c r="P10" s="343"/>
      <c r="Q10" s="343"/>
      <c r="R10" s="343"/>
      <c r="S10" s="343"/>
      <c r="T10" s="12"/>
      <c r="U10" s="12"/>
      <c r="V10" s="12"/>
      <c r="W10" s="12"/>
      <c r="X10" s="12"/>
      <c r="Y10" s="12"/>
      <c r="Z10" s="12"/>
      <c r="AA10" s="12"/>
      <c r="AB10" s="12"/>
    </row>
    <row r="11" spans="1:28" s="11" customFormat="1" ht="20.25">
      <c r="A11" s="345" t="str">
        <f>'1. паспорт местоположение'!A12:B12</f>
        <v>F_</v>
      </c>
      <c r="B11" s="345"/>
      <c r="C11" s="345"/>
      <c r="D11" s="345"/>
      <c r="E11" s="345"/>
      <c r="F11" s="345"/>
      <c r="G11" s="345"/>
      <c r="H11" s="345"/>
      <c r="I11" s="346" t="str">
        <f>'1. паспорт местоположение'!C12</f>
        <v>1.1.4.104.34</v>
      </c>
      <c r="J11" s="346"/>
      <c r="K11" s="346"/>
      <c r="L11" s="346"/>
      <c r="M11" s="346"/>
      <c r="N11" s="346"/>
      <c r="O11" s="346"/>
      <c r="P11" s="346"/>
      <c r="Q11" s="346"/>
      <c r="R11" s="346"/>
      <c r="S11" s="346"/>
      <c r="T11" s="12"/>
      <c r="U11" s="12"/>
      <c r="V11" s="12"/>
      <c r="W11" s="12"/>
      <c r="X11" s="12"/>
      <c r="Y11" s="12"/>
      <c r="Z11" s="12"/>
      <c r="AA11" s="12"/>
      <c r="AB11" s="12"/>
    </row>
    <row r="12" spans="1:28" s="11" customFormat="1" ht="18.75">
      <c r="A12" s="339" t="s">
        <v>9</v>
      </c>
      <c r="B12" s="339"/>
      <c r="C12" s="339"/>
      <c r="D12" s="339"/>
      <c r="E12" s="339"/>
      <c r="F12" s="339"/>
      <c r="G12" s="339"/>
      <c r="H12" s="339"/>
      <c r="I12" s="339"/>
      <c r="J12" s="339"/>
      <c r="K12" s="339"/>
      <c r="L12" s="339"/>
      <c r="M12" s="339"/>
      <c r="N12" s="339"/>
      <c r="O12" s="339"/>
      <c r="P12" s="339"/>
      <c r="Q12" s="339"/>
      <c r="R12" s="339"/>
      <c r="S12" s="339"/>
      <c r="T12" s="12"/>
      <c r="U12" s="12"/>
      <c r="V12" s="12"/>
      <c r="W12" s="12"/>
      <c r="X12" s="12"/>
      <c r="Y12" s="12"/>
      <c r="Z12" s="12"/>
      <c r="AA12" s="12"/>
      <c r="AB12" s="12"/>
    </row>
    <row r="13" spans="1:28" s="8" customFormat="1" ht="15.75" customHeight="1">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36" customHeight="1">
      <c r="A14" s="338" t="str">
        <f>'1. паспорт местоположение'!A15:C15</f>
        <v>Строительство  ТП-3 2х2500 кВА Марьина гора</v>
      </c>
      <c r="B14" s="338"/>
      <c r="C14" s="338"/>
      <c r="D14" s="338"/>
      <c r="E14" s="338"/>
      <c r="F14" s="338"/>
      <c r="G14" s="338"/>
      <c r="H14" s="338"/>
      <c r="I14" s="338"/>
      <c r="J14" s="338"/>
      <c r="K14" s="338"/>
      <c r="L14" s="338"/>
      <c r="M14" s="338"/>
      <c r="N14" s="338"/>
      <c r="O14" s="338"/>
      <c r="P14" s="338"/>
      <c r="Q14" s="338"/>
      <c r="R14" s="338"/>
      <c r="S14" s="338"/>
      <c r="T14" s="7"/>
      <c r="U14" s="7"/>
      <c r="V14" s="7"/>
      <c r="W14" s="7"/>
      <c r="X14" s="7"/>
      <c r="Y14" s="7"/>
      <c r="Z14" s="7"/>
      <c r="AA14" s="7"/>
      <c r="AB14" s="7"/>
    </row>
    <row r="15" spans="1:28" s="2" customFormat="1" ht="15" customHeight="1">
      <c r="A15" s="339" t="s">
        <v>7</v>
      </c>
      <c r="B15" s="339"/>
      <c r="C15" s="339"/>
      <c r="D15" s="339"/>
      <c r="E15" s="339"/>
      <c r="F15" s="339"/>
      <c r="G15" s="339"/>
      <c r="H15" s="339"/>
      <c r="I15" s="339"/>
      <c r="J15" s="339"/>
      <c r="K15" s="339"/>
      <c r="L15" s="339"/>
      <c r="M15" s="339"/>
      <c r="N15" s="339"/>
      <c r="O15" s="339"/>
      <c r="P15" s="339"/>
      <c r="Q15" s="339"/>
      <c r="R15" s="339"/>
      <c r="S15" s="339"/>
      <c r="T15" s="5"/>
      <c r="U15" s="5"/>
      <c r="V15" s="5"/>
      <c r="W15" s="5"/>
      <c r="X15" s="5"/>
      <c r="Y15" s="5"/>
      <c r="Z15" s="5"/>
      <c r="AA15" s="5"/>
      <c r="AB15" s="5"/>
    </row>
    <row r="16" spans="1:28" s="2" customFormat="1" ht="15" customHeight="1">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c r="A17" s="341" t="s">
        <v>498</v>
      </c>
      <c r="B17" s="341"/>
      <c r="C17" s="341"/>
      <c r="D17" s="341"/>
      <c r="E17" s="341"/>
      <c r="F17" s="341"/>
      <c r="G17" s="341"/>
      <c r="H17" s="341"/>
      <c r="I17" s="341"/>
      <c r="J17" s="341"/>
      <c r="K17" s="341"/>
      <c r="L17" s="341"/>
      <c r="M17" s="341"/>
      <c r="N17" s="341"/>
      <c r="O17" s="341"/>
      <c r="P17" s="341"/>
      <c r="Q17" s="341"/>
      <c r="R17" s="341"/>
      <c r="S17" s="341"/>
      <c r="T17" s="6"/>
      <c r="U17" s="6"/>
      <c r="V17" s="6"/>
      <c r="W17" s="6"/>
      <c r="X17" s="6"/>
      <c r="Y17" s="6"/>
      <c r="Z17" s="6"/>
      <c r="AA17" s="6"/>
      <c r="AB17" s="6"/>
    </row>
    <row r="18" spans="1:28" s="2" customFormat="1" ht="15" customHeight="1">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c r="A19" s="350" t="s">
        <v>6</v>
      </c>
      <c r="B19" s="350" t="s">
        <v>104</v>
      </c>
      <c r="C19" s="351" t="s">
        <v>386</v>
      </c>
      <c r="D19" s="350" t="s">
        <v>385</v>
      </c>
      <c r="E19" s="350" t="s">
        <v>103</v>
      </c>
      <c r="F19" s="350" t="s">
        <v>102</v>
      </c>
      <c r="G19" s="350" t="s">
        <v>381</v>
      </c>
      <c r="H19" s="350" t="s">
        <v>101</v>
      </c>
      <c r="I19" s="350" t="s">
        <v>100</v>
      </c>
      <c r="J19" s="350" t="s">
        <v>99</v>
      </c>
      <c r="K19" s="350" t="s">
        <v>98</v>
      </c>
      <c r="L19" s="350" t="s">
        <v>97</v>
      </c>
      <c r="M19" s="350" t="s">
        <v>96</v>
      </c>
      <c r="N19" s="350" t="s">
        <v>95</v>
      </c>
      <c r="O19" s="350" t="s">
        <v>94</v>
      </c>
      <c r="P19" s="350" t="s">
        <v>93</v>
      </c>
      <c r="Q19" s="350" t="s">
        <v>384</v>
      </c>
      <c r="R19" s="350"/>
      <c r="S19" s="353" t="s">
        <v>491</v>
      </c>
      <c r="T19" s="3"/>
      <c r="U19" s="3"/>
      <c r="V19" s="3"/>
      <c r="W19" s="3"/>
      <c r="X19" s="3"/>
      <c r="Y19" s="3"/>
    </row>
    <row r="20" spans="1:28" s="2" customFormat="1" ht="180.75" customHeight="1">
      <c r="A20" s="350"/>
      <c r="B20" s="350"/>
      <c r="C20" s="352"/>
      <c r="D20" s="350"/>
      <c r="E20" s="350"/>
      <c r="F20" s="350"/>
      <c r="G20" s="350"/>
      <c r="H20" s="350"/>
      <c r="I20" s="350"/>
      <c r="J20" s="350"/>
      <c r="K20" s="350"/>
      <c r="L20" s="350"/>
      <c r="M20" s="350"/>
      <c r="N20" s="350"/>
      <c r="O20" s="350"/>
      <c r="P20" s="350"/>
      <c r="Q20" s="34" t="s">
        <v>382</v>
      </c>
      <c r="R20" s="35" t="s">
        <v>383</v>
      </c>
      <c r="S20" s="353"/>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O26" sqref="O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8" t="str">
        <f>'1. паспорт местоположение'!A5:C5</f>
        <v>Год раскрытия информации: 2021</v>
      </c>
      <c r="B6" s="348"/>
      <c r="C6" s="348"/>
      <c r="D6" s="348"/>
      <c r="E6" s="348"/>
      <c r="F6" s="348"/>
      <c r="G6" s="348"/>
      <c r="H6" s="348"/>
      <c r="I6" s="348"/>
      <c r="J6" s="348"/>
      <c r="K6" s="348"/>
      <c r="L6" s="348"/>
      <c r="M6" s="348"/>
      <c r="N6" s="348"/>
      <c r="O6" s="348"/>
      <c r="P6" s="348"/>
      <c r="Q6" s="348"/>
      <c r="R6" s="348"/>
      <c r="S6" s="348"/>
      <c r="T6" s="348"/>
    </row>
    <row r="7" spans="1:20" s="11" customFormat="1">
      <c r="A7" s="16"/>
      <c r="H7" s="15"/>
    </row>
    <row r="8" spans="1:20" s="11" customFormat="1" ht="18.75">
      <c r="A8" s="343" t="s">
        <v>11</v>
      </c>
      <c r="B8" s="343"/>
      <c r="C8" s="343"/>
      <c r="D8" s="343"/>
      <c r="E8" s="343"/>
      <c r="F8" s="343"/>
      <c r="G8" s="343"/>
      <c r="H8" s="343"/>
      <c r="I8" s="343"/>
      <c r="J8" s="343"/>
      <c r="K8" s="343"/>
      <c r="L8" s="343"/>
      <c r="M8" s="343"/>
      <c r="N8" s="343"/>
      <c r="O8" s="343"/>
      <c r="P8" s="343"/>
      <c r="Q8" s="343"/>
      <c r="R8" s="343"/>
      <c r="S8" s="343"/>
      <c r="T8" s="343"/>
    </row>
    <row r="9" spans="1:20" s="11" customFormat="1" ht="18.75">
      <c r="A9" s="343"/>
      <c r="B9" s="343"/>
      <c r="C9" s="343"/>
      <c r="D9" s="343"/>
      <c r="E9" s="343"/>
      <c r="F9" s="343"/>
      <c r="G9" s="343"/>
      <c r="H9" s="343"/>
      <c r="I9" s="343"/>
      <c r="J9" s="343"/>
      <c r="K9" s="343"/>
      <c r="L9" s="343"/>
      <c r="M9" s="343"/>
      <c r="N9" s="343"/>
      <c r="O9" s="343"/>
      <c r="P9" s="343"/>
      <c r="Q9" s="343"/>
      <c r="R9" s="343"/>
      <c r="S9" s="343"/>
      <c r="T9" s="343"/>
    </row>
    <row r="10" spans="1:20" s="11" customFormat="1" ht="18.75" customHeight="1">
      <c r="A10" s="338" t="str">
        <f>'1. паспорт местоположение'!A9:C9</f>
        <v>Общество с ограниченной ответственностью "Сургутские городские электрические сети"</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c r="A11" s="339" t="s">
        <v>10</v>
      </c>
      <c r="B11" s="339"/>
      <c r="C11" s="339"/>
      <c r="D11" s="339"/>
      <c r="E11" s="339"/>
      <c r="F11" s="339"/>
      <c r="G11" s="339"/>
      <c r="H11" s="339"/>
      <c r="I11" s="339"/>
      <c r="J11" s="339"/>
      <c r="K11" s="339"/>
      <c r="L11" s="339"/>
      <c r="M11" s="339"/>
      <c r="N11" s="339"/>
      <c r="O11" s="339"/>
      <c r="P11" s="339"/>
      <c r="Q11" s="339"/>
      <c r="R11" s="339"/>
      <c r="S11" s="339"/>
      <c r="T11" s="339"/>
    </row>
    <row r="12" spans="1:20" s="11" customFormat="1" ht="18.75">
      <c r="A12" s="343"/>
      <c r="B12" s="343"/>
      <c r="C12" s="343"/>
      <c r="D12" s="343"/>
      <c r="E12" s="343"/>
      <c r="F12" s="343"/>
      <c r="G12" s="343"/>
      <c r="H12" s="343"/>
      <c r="I12" s="343"/>
      <c r="J12" s="343"/>
      <c r="K12" s="343"/>
      <c r="L12" s="343"/>
      <c r="M12" s="343"/>
      <c r="N12" s="343"/>
      <c r="O12" s="343"/>
      <c r="P12" s="343"/>
      <c r="Q12" s="343"/>
      <c r="R12" s="343"/>
      <c r="S12" s="343"/>
      <c r="T12" s="343"/>
    </row>
    <row r="13" spans="1:20" s="11" customFormat="1" ht="18.75" customHeight="1">
      <c r="A13" s="358" t="str">
        <f>'1. паспорт местоположение'!A12:B12</f>
        <v>F_</v>
      </c>
      <c r="B13" s="359"/>
      <c r="C13" s="359"/>
      <c r="D13" s="359"/>
      <c r="E13" s="359"/>
      <c r="F13" s="359"/>
      <c r="G13" s="359"/>
      <c r="H13" s="359"/>
      <c r="I13" s="359"/>
      <c r="J13" s="359"/>
      <c r="K13" s="359"/>
      <c r="L13" s="359"/>
      <c r="M13" s="360" t="str">
        <f>'1. паспорт местоположение'!C12</f>
        <v>1.1.4.104.34</v>
      </c>
      <c r="N13" s="361"/>
      <c r="O13" s="361"/>
      <c r="P13" s="361"/>
      <c r="Q13" s="361"/>
      <c r="R13" s="361"/>
      <c r="S13" s="361"/>
      <c r="T13" s="361"/>
    </row>
    <row r="14" spans="1:20" s="11" customFormat="1" ht="18.75" customHeight="1">
      <c r="A14" s="339" t="s">
        <v>9</v>
      </c>
      <c r="B14" s="339"/>
      <c r="C14" s="339"/>
      <c r="D14" s="339"/>
      <c r="E14" s="339"/>
      <c r="F14" s="339"/>
      <c r="G14" s="339"/>
      <c r="H14" s="339"/>
      <c r="I14" s="339"/>
      <c r="J14" s="339"/>
      <c r="K14" s="339"/>
      <c r="L14" s="339"/>
      <c r="M14" s="339"/>
      <c r="N14" s="339"/>
      <c r="O14" s="339"/>
      <c r="P14" s="339"/>
      <c r="Q14" s="339"/>
      <c r="R14" s="339"/>
      <c r="S14" s="339"/>
      <c r="T14" s="339"/>
    </row>
    <row r="15" spans="1:20" s="8" customFormat="1" ht="15.75" customHeight="1">
      <c r="A15" s="344"/>
      <c r="B15" s="344"/>
      <c r="C15" s="344"/>
      <c r="D15" s="344"/>
      <c r="E15" s="344"/>
      <c r="F15" s="344"/>
      <c r="G15" s="344"/>
      <c r="H15" s="344"/>
      <c r="I15" s="344"/>
      <c r="J15" s="344"/>
      <c r="K15" s="344"/>
      <c r="L15" s="344"/>
      <c r="M15" s="344"/>
      <c r="N15" s="344"/>
      <c r="O15" s="344"/>
      <c r="P15" s="344"/>
      <c r="Q15" s="344"/>
      <c r="R15" s="344"/>
      <c r="S15" s="344"/>
      <c r="T15" s="344"/>
    </row>
    <row r="16" spans="1:20" s="2" customFormat="1" ht="36" customHeight="1">
      <c r="A16" s="338" t="str">
        <f>'1. паспорт местоположение'!A15:C15</f>
        <v>Строительство  ТП-3 2х2500 кВА Марьина гора</v>
      </c>
      <c r="B16" s="338"/>
      <c r="C16" s="338"/>
      <c r="D16" s="338"/>
      <c r="E16" s="338"/>
      <c r="F16" s="338"/>
      <c r="G16" s="338"/>
      <c r="H16" s="338"/>
      <c r="I16" s="338"/>
      <c r="J16" s="338"/>
      <c r="K16" s="338"/>
      <c r="L16" s="338"/>
      <c r="M16" s="338"/>
      <c r="N16" s="338"/>
      <c r="O16" s="338"/>
      <c r="P16" s="338"/>
      <c r="Q16" s="338"/>
      <c r="R16" s="338"/>
      <c r="S16" s="338"/>
      <c r="T16" s="338"/>
    </row>
    <row r="17" spans="1:113" s="2" customFormat="1" ht="15" customHeight="1">
      <c r="A17" s="339" t="s">
        <v>7</v>
      </c>
      <c r="B17" s="339"/>
      <c r="C17" s="339"/>
      <c r="D17" s="339"/>
      <c r="E17" s="339"/>
      <c r="F17" s="339"/>
      <c r="G17" s="339"/>
      <c r="H17" s="339"/>
      <c r="I17" s="339"/>
      <c r="J17" s="339"/>
      <c r="K17" s="339"/>
      <c r="L17" s="339"/>
      <c r="M17" s="339"/>
      <c r="N17" s="339"/>
      <c r="O17" s="339"/>
      <c r="P17" s="339"/>
      <c r="Q17" s="339"/>
      <c r="R17" s="339"/>
      <c r="S17" s="339"/>
      <c r="T17" s="339"/>
    </row>
    <row r="18" spans="1:113" s="2" customFormat="1" ht="15" customHeight="1">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c r="A19" s="349" t="s">
        <v>503</v>
      </c>
      <c r="B19" s="349"/>
      <c r="C19" s="349"/>
      <c r="D19" s="349"/>
      <c r="E19" s="349"/>
      <c r="F19" s="349"/>
      <c r="G19" s="349"/>
      <c r="H19" s="349"/>
      <c r="I19" s="349"/>
      <c r="J19" s="349"/>
      <c r="K19" s="349"/>
      <c r="L19" s="349"/>
      <c r="M19" s="349"/>
      <c r="N19" s="349"/>
      <c r="O19" s="349"/>
      <c r="P19" s="349"/>
      <c r="Q19" s="349"/>
      <c r="R19" s="349"/>
      <c r="S19" s="349"/>
      <c r="T19" s="349"/>
    </row>
    <row r="20" spans="1:113" s="50" customFormat="1" ht="21" customHeight="1">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c r="A21" s="370" t="s">
        <v>6</v>
      </c>
      <c r="B21" s="363" t="s">
        <v>232</v>
      </c>
      <c r="C21" s="364"/>
      <c r="D21" s="367" t="s">
        <v>126</v>
      </c>
      <c r="E21" s="363" t="s">
        <v>531</v>
      </c>
      <c r="F21" s="364"/>
      <c r="G21" s="363" t="s">
        <v>283</v>
      </c>
      <c r="H21" s="364"/>
      <c r="I21" s="363" t="s">
        <v>125</v>
      </c>
      <c r="J21" s="364"/>
      <c r="K21" s="367" t="s">
        <v>124</v>
      </c>
      <c r="L21" s="363" t="s">
        <v>123</v>
      </c>
      <c r="M21" s="364"/>
      <c r="N21" s="363" t="s">
        <v>528</v>
      </c>
      <c r="O21" s="364"/>
      <c r="P21" s="367" t="s">
        <v>122</v>
      </c>
      <c r="Q21" s="354" t="s">
        <v>121</v>
      </c>
      <c r="R21" s="355"/>
      <c r="S21" s="356" t="s">
        <v>120</v>
      </c>
      <c r="T21" s="356"/>
    </row>
    <row r="22" spans="1:113" ht="204.75" customHeight="1">
      <c r="A22" s="371"/>
      <c r="B22" s="365"/>
      <c r="C22" s="366"/>
      <c r="D22" s="369"/>
      <c r="E22" s="365"/>
      <c r="F22" s="366"/>
      <c r="G22" s="365"/>
      <c r="H22" s="366"/>
      <c r="I22" s="365"/>
      <c r="J22" s="366"/>
      <c r="K22" s="368"/>
      <c r="L22" s="365"/>
      <c r="M22" s="366"/>
      <c r="N22" s="365"/>
      <c r="O22" s="366"/>
      <c r="P22" s="368"/>
      <c r="Q22" s="106" t="s">
        <v>119</v>
      </c>
      <c r="R22" s="106" t="s">
        <v>502</v>
      </c>
      <c r="S22" s="106" t="s">
        <v>118</v>
      </c>
      <c r="T22" s="106" t="s">
        <v>117</v>
      </c>
    </row>
    <row r="23" spans="1:113" ht="51.75" customHeight="1">
      <c r="A23" s="372"/>
      <c r="B23" s="159" t="s">
        <v>115</v>
      </c>
      <c r="C23" s="159" t="s">
        <v>116</v>
      </c>
      <c r="D23" s="368"/>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t="str">
        <f>VLOOKUP($M$13,'[6]3.1. паспорт Техсостояние ПС'!$A$21:$W$670,7,FALSE)</f>
        <v>Силовое электрооборудование 10/0,4 кВ</v>
      </c>
      <c r="E25" s="199">
        <f>VLOOKUP($M$13,'[6]3.1. паспорт Техсостояние ПС'!$A$21:$W$670,8,FALSE)</f>
        <v>0</v>
      </c>
      <c r="F25" s="199" t="str">
        <f>VLOOKUP($M$13,'[6]3.1. паспорт Техсостояние ПС'!$A$21:$W$670,9,FALSE)</f>
        <v>Масляные выключатели ВМПП, выключатели нагрузки ВНП,силовые трансформаторы ТМ, панели ЩО-70</v>
      </c>
      <c r="G25" s="199">
        <f>VLOOKUP($M$13,'[6]3.1. паспорт Техсостояние ПС'!$A$21:$W$670,10,FALSE)</f>
        <v>0</v>
      </c>
      <c r="H25" s="199" t="str">
        <f>VLOOKUP($M$13,'[6]3.1. паспорт Техсостояние ПС'!$A$21:$W$670,11,FALSE)</f>
        <v>РУ-10 кВ, 1Т/2Т, РУ-0,4 кВ</v>
      </c>
      <c r="I25" s="199">
        <f>VLOOKUP($M$13,'[6]3.1. паспорт Техсостояние ПС'!$A$21:$W$670,12,FALSE)</f>
        <v>0</v>
      </c>
      <c r="J25" s="199">
        <v>2021</v>
      </c>
      <c r="K25" s="199">
        <f>VLOOKUP($M$13,'[6]3.1. паспорт Техсостояние ПС'!$A$21:$W$670,14,FALSE)</f>
        <v>0</v>
      </c>
      <c r="L25" s="199">
        <f>VLOOKUP($M$13,'[6]3.1. паспорт Техсостояние ПС'!$A$21:$W$670,15,FALSE)</f>
        <v>0</v>
      </c>
      <c r="M25" s="199" t="str">
        <f>VLOOKUP($M$13,'[6]3.1. паспорт Техсостояние ПС'!$A$21:$W$670,16,FALSE)</f>
        <v>10кВ</v>
      </c>
      <c r="N25" s="199">
        <v>0</v>
      </c>
      <c r="O25" s="199">
        <v>5</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2" t="s">
        <v>534</v>
      </c>
      <c r="C27" s="362"/>
      <c r="D27" s="362"/>
      <c r="E27" s="362"/>
      <c r="F27" s="362"/>
      <c r="G27" s="362"/>
      <c r="H27" s="362"/>
      <c r="I27" s="362"/>
      <c r="J27" s="362"/>
      <c r="K27" s="362"/>
      <c r="L27" s="362"/>
      <c r="M27" s="362"/>
      <c r="N27" s="362"/>
      <c r="O27" s="362"/>
      <c r="P27" s="362"/>
      <c r="Q27" s="362"/>
      <c r="R27" s="362"/>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7" t="str">
        <f>'1. паспорт местоположение'!A5:C5</f>
        <v>Год раскрытия информации: 2021</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3" t="str">
        <f>'1. паспорт местоположение'!A9</f>
        <v>Общество с ограниченной ответственностью "Сургутские городские электрические сети"</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4" t="str">
        <f>'1. паспорт местоположение'!A12:B12</f>
        <v>F_</v>
      </c>
      <c r="B12" s="375"/>
      <c r="C12" s="375"/>
      <c r="D12" s="375"/>
      <c r="E12" s="375"/>
      <c r="F12" s="375"/>
      <c r="G12" s="375"/>
      <c r="H12" s="375"/>
      <c r="I12" s="375"/>
      <c r="J12" s="375"/>
      <c r="K12" s="375"/>
      <c r="L12" s="375"/>
      <c r="M12" s="375"/>
      <c r="N12" s="375"/>
      <c r="O12" s="375"/>
      <c r="P12" s="375"/>
      <c r="Q12" s="375"/>
      <c r="R12" s="376" t="str">
        <f>'1. паспорт местоположение'!C12</f>
        <v>1.1.4.104.34</v>
      </c>
      <c r="S12" s="377"/>
      <c r="T12" s="377"/>
      <c r="U12" s="377"/>
      <c r="V12" s="377"/>
      <c r="W12" s="377"/>
      <c r="X12" s="377"/>
      <c r="Y12" s="377"/>
      <c r="Z12" s="377"/>
      <c r="AA12" s="377"/>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8" t="str">
        <f>'1. паспорт местоположение'!A15:C15</f>
        <v>Строительство  ТП-3 2х2500 кВА Марьина гора</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1"/>
      <c r="F18" s="381"/>
      <c r="G18" s="381"/>
      <c r="H18" s="381"/>
      <c r="I18" s="381"/>
      <c r="J18" s="381"/>
      <c r="K18" s="381"/>
      <c r="L18" s="381"/>
      <c r="M18" s="381"/>
      <c r="N18" s="381"/>
      <c r="O18" s="381"/>
      <c r="P18" s="381"/>
      <c r="Q18" s="381"/>
      <c r="R18" s="381"/>
      <c r="S18" s="381"/>
      <c r="T18" s="381"/>
      <c r="U18" s="381"/>
      <c r="V18" s="381"/>
      <c r="W18" s="381"/>
      <c r="X18" s="381"/>
      <c r="Y18" s="381"/>
      <c r="Z18" s="182"/>
      <c r="AA18" s="182"/>
    </row>
    <row r="19" spans="1:27" ht="25.5" customHeight="1">
      <c r="A19" s="381" t="s">
        <v>505</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9" t="s">
        <v>6</v>
      </c>
      <c r="B21" s="382" t="s">
        <v>512</v>
      </c>
      <c r="C21" s="383"/>
      <c r="D21" s="382" t="s">
        <v>514</v>
      </c>
      <c r="E21" s="383"/>
      <c r="F21" s="354" t="s">
        <v>98</v>
      </c>
      <c r="G21" s="387"/>
      <c r="H21" s="387"/>
      <c r="I21" s="355"/>
      <c r="J21" s="379" t="s">
        <v>515</v>
      </c>
      <c r="K21" s="382" t="s">
        <v>516</v>
      </c>
      <c r="L21" s="383"/>
      <c r="M21" s="382" t="s">
        <v>517</v>
      </c>
      <c r="N21" s="383"/>
      <c r="O21" s="382" t="s">
        <v>504</v>
      </c>
      <c r="P21" s="383"/>
      <c r="Q21" s="382" t="s">
        <v>131</v>
      </c>
      <c r="R21" s="383"/>
      <c r="S21" s="379" t="s">
        <v>130</v>
      </c>
      <c r="T21" s="379" t="s">
        <v>518</v>
      </c>
      <c r="U21" s="379" t="s">
        <v>513</v>
      </c>
      <c r="V21" s="382" t="s">
        <v>129</v>
      </c>
      <c r="W21" s="383"/>
      <c r="X21" s="354" t="s">
        <v>121</v>
      </c>
      <c r="Y21" s="387"/>
      <c r="Z21" s="356" t="s">
        <v>120</v>
      </c>
      <c r="AA21" s="356"/>
    </row>
    <row r="22" spans="1:27" ht="216" customHeight="1">
      <c r="A22" s="386"/>
      <c r="B22" s="384"/>
      <c r="C22" s="385"/>
      <c r="D22" s="384"/>
      <c r="E22" s="385"/>
      <c r="F22" s="354" t="s">
        <v>128</v>
      </c>
      <c r="G22" s="355"/>
      <c r="H22" s="354" t="s">
        <v>127</v>
      </c>
      <c r="I22" s="355"/>
      <c r="J22" s="380"/>
      <c r="K22" s="384"/>
      <c r="L22" s="385"/>
      <c r="M22" s="384"/>
      <c r="N22" s="385"/>
      <c r="O22" s="384"/>
      <c r="P22" s="385"/>
      <c r="Q22" s="384"/>
      <c r="R22" s="385"/>
      <c r="S22" s="380"/>
      <c r="T22" s="380"/>
      <c r="U22" s="380"/>
      <c r="V22" s="384"/>
      <c r="W22" s="385"/>
      <c r="X22" s="106" t="s">
        <v>119</v>
      </c>
      <c r="Y22" s="106" t="s">
        <v>502</v>
      </c>
      <c r="Z22" s="106" t="s">
        <v>118</v>
      </c>
      <c r="AA22" s="106" t="s">
        <v>117</v>
      </c>
    </row>
    <row r="23" spans="1:27" ht="60" customHeight="1">
      <c r="A23" s="380"/>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19"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7" t="str">
        <f>'1. паспорт местоположение'!A5:C5</f>
        <v>Год раскрытия информации: 2021</v>
      </c>
      <c r="B5" s="348"/>
      <c r="C5" s="34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3" t="s">
        <v>11</v>
      </c>
      <c r="B7" s="343"/>
      <c r="C7" s="343"/>
      <c r="D7" s="12"/>
      <c r="E7" s="12"/>
      <c r="F7" s="12"/>
      <c r="G7" s="12"/>
      <c r="H7" s="12"/>
      <c r="I7" s="12"/>
      <c r="J7" s="12"/>
      <c r="K7" s="12"/>
      <c r="L7" s="12"/>
      <c r="M7" s="12"/>
      <c r="N7" s="12"/>
      <c r="O7" s="12"/>
      <c r="P7" s="12"/>
      <c r="Q7" s="12"/>
      <c r="R7" s="12"/>
      <c r="S7" s="12"/>
      <c r="T7" s="12"/>
      <c r="U7" s="12"/>
    </row>
    <row r="8" spans="1:29" s="11" customFormat="1" ht="18.75">
      <c r="A8" s="343"/>
      <c r="B8" s="343"/>
      <c r="C8" s="343"/>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39" t="s">
        <v>10</v>
      </c>
      <c r="B10" s="339"/>
      <c r="C10" s="339"/>
      <c r="D10" s="5"/>
      <c r="E10" s="5"/>
      <c r="F10" s="5"/>
      <c r="G10" s="5"/>
      <c r="H10" s="12"/>
      <c r="I10" s="12"/>
      <c r="J10" s="12"/>
      <c r="K10" s="12"/>
      <c r="L10" s="12"/>
      <c r="M10" s="12"/>
      <c r="N10" s="12"/>
      <c r="O10" s="12"/>
      <c r="P10" s="12"/>
      <c r="Q10" s="12"/>
      <c r="R10" s="12"/>
      <c r="S10" s="12"/>
      <c r="T10" s="12"/>
      <c r="U10" s="12"/>
    </row>
    <row r="11" spans="1:29" s="11" customFormat="1" ht="18.75">
      <c r="A11" s="343"/>
      <c r="B11" s="343"/>
      <c r="C11" s="343"/>
      <c r="D11" s="13"/>
      <c r="E11" s="13"/>
      <c r="F11" s="13"/>
      <c r="G11" s="13"/>
      <c r="H11" s="12"/>
      <c r="I11" s="12"/>
      <c r="J11" s="12"/>
      <c r="K11" s="12"/>
      <c r="L11" s="12"/>
      <c r="M11" s="12"/>
      <c r="N11" s="12"/>
      <c r="O11" s="12"/>
      <c r="P11" s="12"/>
      <c r="Q11" s="12"/>
      <c r="R11" s="12"/>
      <c r="S11" s="12"/>
      <c r="T11" s="12"/>
      <c r="U11" s="12"/>
    </row>
    <row r="12" spans="1:29" s="11" customFormat="1" ht="18.75">
      <c r="A12" s="358" t="str">
        <f>'1. паспорт местоположение'!A12:B12</f>
        <v>F_</v>
      </c>
      <c r="B12" s="359"/>
      <c r="C12" s="195" t="str">
        <f>'1. паспорт местоположение'!C12</f>
        <v>1.1.4.104.34</v>
      </c>
      <c r="D12" s="7"/>
      <c r="E12" s="7"/>
      <c r="F12" s="7"/>
      <c r="G12" s="7"/>
      <c r="H12" s="12"/>
      <c r="I12" s="12"/>
      <c r="J12" s="12"/>
      <c r="K12" s="12"/>
      <c r="L12" s="12"/>
      <c r="M12" s="12"/>
      <c r="N12" s="12"/>
      <c r="O12" s="12"/>
      <c r="P12" s="12"/>
      <c r="Q12" s="12"/>
      <c r="R12" s="12"/>
      <c r="S12" s="12"/>
      <c r="T12" s="12"/>
      <c r="U12" s="12"/>
    </row>
    <row r="13" spans="1:29" s="11" customFormat="1" ht="18.75">
      <c r="A13" s="339" t="s">
        <v>9</v>
      </c>
      <c r="B13" s="339"/>
      <c r="C13" s="339"/>
      <c r="D13" s="5"/>
      <c r="E13" s="5"/>
      <c r="F13" s="5"/>
      <c r="G13" s="5"/>
      <c r="H13" s="12"/>
      <c r="I13" s="12"/>
      <c r="J13" s="12"/>
      <c r="K13" s="12"/>
      <c r="L13" s="12"/>
      <c r="M13" s="12"/>
      <c r="N13" s="12"/>
      <c r="O13" s="12"/>
      <c r="P13" s="12"/>
      <c r="Q13" s="12"/>
      <c r="R13" s="12"/>
      <c r="S13" s="12"/>
      <c r="T13" s="12"/>
      <c r="U13" s="12"/>
    </row>
    <row r="14" spans="1:29" s="8" customFormat="1" ht="15.75" customHeight="1">
      <c r="A14" s="344"/>
      <c r="B14" s="344"/>
      <c r="C14" s="344"/>
      <c r="D14" s="9"/>
      <c r="E14" s="9"/>
      <c r="F14" s="9"/>
      <c r="G14" s="9"/>
      <c r="H14" s="9"/>
      <c r="I14" s="9"/>
      <c r="J14" s="9"/>
      <c r="K14" s="9"/>
      <c r="L14" s="9"/>
      <c r="M14" s="9"/>
      <c r="N14" s="9"/>
      <c r="O14" s="9"/>
      <c r="P14" s="9"/>
      <c r="Q14" s="9"/>
      <c r="R14" s="9"/>
      <c r="S14" s="9"/>
      <c r="T14" s="9"/>
      <c r="U14" s="9"/>
    </row>
    <row r="15" spans="1:29" s="2" customFormat="1" ht="15.75">
      <c r="A15" s="338" t="str">
        <f>'1. паспорт местоположение'!A15:C15</f>
        <v>Строительство  ТП-3 2х2500 кВА Марьина гора</v>
      </c>
      <c r="B15" s="338"/>
      <c r="C15" s="338"/>
      <c r="D15" s="7"/>
      <c r="E15" s="7"/>
      <c r="F15" s="7"/>
      <c r="G15" s="7"/>
      <c r="H15" s="7"/>
      <c r="I15" s="7"/>
      <c r="J15" s="7"/>
      <c r="K15" s="7"/>
      <c r="L15" s="7"/>
      <c r="M15" s="7"/>
      <c r="N15" s="7"/>
      <c r="O15" s="7"/>
      <c r="P15" s="7"/>
      <c r="Q15" s="7"/>
      <c r="R15" s="7"/>
      <c r="S15" s="7"/>
      <c r="T15" s="7"/>
      <c r="U15" s="7"/>
    </row>
    <row r="16" spans="1:29" s="2" customFormat="1" ht="15" customHeight="1">
      <c r="A16" s="339" t="s">
        <v>7</v>
      </c>
      <c r="B16" s="339"/>
      <c r="C16" s="339"/>
      <c r="D16" s="5"/>
      <c r="E16" s="5"/>
      <c r="F16" s="5"/>
      <c r="G16" s="5"/>
      <c r="H16" s="5"/>
      <c r="I16" s="5"/>
      <c r="J16" s="5"/>
      <c r="K16" s="5"/>
      <c r="L16" s="5"/>
      <c r="M16" s="5"/>
      <c r="N16" s="5"/>
      <c r="O16" s="5"/>
      <c r="P16" s="5"/>
      <c r="Q16" s="5"/>
      <c r="R16" s="5"/>
      <c r="S16" s="5"/>
      <c r="T16" s="5"/>
      <c r="U16" s="5"/>
    </row>
    <row r="17" spans="1:21" s="2" customFormat="1" ht="15" customHeight="1">
      <c r="A17" s="340"/>
      <c r="B17" s="340"/>
      <c r="C17" s="340"/>
      <c r="D17" s="3"/>
      <c r="E17" s="3"/>
      <c r="F17" s="3"/>
      <c r="G17" s="3"/>
      <c r="H17" s="3"/>
      <c r="I17" s="3"/>
      <c r="J17" s="3"/>
      <c r="K17" s="3"/>
      <c r="L17" s="3"/>
      <c r="M17" s="3"/>
      <c r="N17" s="3"/>
      <c r="O17" s="3"/>
      <c r="P17" s="3"/>
      <c r="Q17" s="3"/>
      <c r="R17" s="3"/>
    </row>
    <row r="18" spans="1:21" s="2" customFormat="1" ht="27.75" customHeight="1">
      <c r="A18" s="341" t="s">
        <v>497</v>
      </c>
      <c r="B18" s="341"/>
      <c r="C18" s="341"/>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5</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ТП-3 2х2500 кВА Марьина гора</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18.91</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Электроснабжение жилой застройки в микрорайоне Марьина гора</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
        <v>377</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
        <v>8</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89" t="s">
        <v>8</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tr">
        <f>'1. паспорт местоположение'!A9:C9</f>
        <v>Общество с ограниченной ответственностью "Сургутские городские электрические сети"</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1.1.4.104.34</v>
      </c>
      <c r="O11" s="400"/>
      <c r="P11" s="400"/>
      <c r="Q11" s="400"/>
      <c r="R11" s="400"/>
      <c r="S11" s="400"/>
      <c r="T11" s="400"/>
      <c r="U11" s="400"/>
      <c r="V11" s="400"/>
      <c r="W11" s="400"/>
      <c r="X11" s="400"/>
      <c r="Y11" s="400"/>
      <c r="Z11" s="400"/>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8" t="s">
        <v>377</v>
      </c>
      <c r="B5" s="348"/>
      <c r="C5" s="348"/>
      <c r="D5" s="348"/>
      <c r="E5" s="348"/>
      <c r="F5" s="348"/>
      <c r="G5" s="348"/>
      <c r="H5" s="348"/>
      <c r="I5" s="348"/>
      <c r="J5" s="348"/>
      <c r="K5" s="348"/>
      <c r="L5" s="348"/>
      <c r="M5" s="348"/>
      <c r="N5" s="348"/>
      <c r="O5" s="348"/>
      <c r="P5" s="162"/>
      <c r="Q5" s="162"/>
      <c r="R5" s="162"/>
      <c r="S5" s="162"/>
      <c r="T5" s="162"/>
      <c r="U5" s="162"/>
      <c r="V5" s="162"/>
      <c r="W5" s="162"/>
      <c r="X5" s="162"/>
      <c r="Y5" s="162"/>
      <c r="Z5" s="162"/>
      <c r="AA5" s="162"/>
      <c r="AB5" s="162"/>
    </row>
    <row r="6" spans="1:28" s="11" customFormat="1" ht="18.75">
      <c r="A6" s="16"/>
      <c r="B6" s="16"/>
      <c r="L6" s="14"/>
    </row>
    <row r="7" spans="1:28" s="11" customFormat="1" ht="18.75">
      <c r="A7" s="343" t="s">
        <v>11</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c r="A9" s="389" t="s">
        <v>8</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c r="A10" s="339" t="s">
        <v>10</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c r="A12" s="389" t="s">
        <v>8</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c r="A13" s="339" t="s">
        <v>9</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c r="A15" s="389" t="s">
        <v>8</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c r="A16" s="339" t="s">
        <v>7</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c r="A18" s="401" t="s">
        <v>506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c r="A19" s="350" t="s">
        <v>6</v>
      </c>
      <c r="B19" s="350" t="s">
        <v>89</v>
      </c>
      <c r="C19" s="350" t="s">
        <v>88</v>
      </c>
      <c r="D19" s="350" t="s">
        <v>77</v>
      </c>
      <c r="E19" s="402" t="s">
        <v>87</v>
      </c>
      <c r="F19" s="403"/>
      <c r="G19" s="403"/>
      <c r="H19" s="403"/>
      <c r="I19" s="404"/>
      <c r="J19" s="350" t="s">
        <v>86</v>
      </c>
      <c r="K19" s="350"/>
      <c r="L19" s="350"/>
      <c r="M19" s="350"/>
      <c r="N19" s="350"/>
      <c r="O19" s="350"/>
      <c r="P19" s="3"/>
      <c r="Q19" s="3"/>
      <c r="R19" s="3"/>
      <c r="S19" s="3"/>
      <c r="T19" s="3"/>
      <c r="U19" s="3"/>
      <c r="V19" s="3"/>
      <c r="W19" s="3"/>
    </row>
    <row r="20" spans="1:26" s="2" customFormat="1" ht="51" customHeight="1">
      <c r="A20" s="350"/>
      <c r="B20" s="350"/>
      <c r="C20" s="350"/>
      <c r="D20" s="350"/>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9"/>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25" s="285" customFormat="1" ht="18.75">
      <c r="A7" s="406"/>
      <c r="B7" s="406"/>
      <c r="C7" s="406"/>
      <c r="D7" s="406"/>
      <c r="E7" s="406"/>
      <c r="F7" s="406"/>
      <c r="G7" s="406"/>
      <c r="H7" s="406"/>
      <c r="I7" s="406"/>
      <c r="J7" s="406"/>
      <c r="K7" s="406"/>
      <c r="L7" s="406"/>
      <c r="M7" s="406"/>
      <c r="N7" s="406"/>
      <c r="O7" s="406"/>
      <c r="P7" s="406"/>
      <c r="Q7" s="406"/>
      <c r="R7" s="406"/>
      <c r="S7" s="406"/>
      <c r="T7" s="406"/>
      <c r="U7" s="406"/>
      <c r="V7" s="406"/>
      <c r="W7" s="406"/>
      <c r="X7" s="406"/>
      <c r="Y7" s="406"/>
    </row>
    <row r="8" spans="1:25" s="285" customFormat="1" ht="18.75">
      <c r="A8" s="420" t="str">
        <f>'1. паспорт местоположение'!A5:C5</f>
        <v>Год раскрытия информации: 2021</v>
      </c>
      <c r="B8" s="405"/>
      <c r="C8" s="405"/>
      <c r="D8" s="405"/>
      <c r="E8" s="405"/>
      <c r="F8" s="405"/>
      <c r="G8" s="405"/>
      <c r="H8" s="405"/>
      <c r="I8" s="405"/>
      <c r="J8" s="405"/>
      <c r="K8" s="405"/>
      <c r="L8" s="405"/>
      <c r="M8" s="405"/>
      <c r="N8" s="405"/>
      <c r="O8" s="405"/>
      <c r="P8" s="405"/>
      <c r="Q8" s="405"/>
      <c r="R8" s="405"/>
      <c r="S8" s="405"/>
      <c r="T8" s="405"/>
      <c r="U8" s="405"/>
      <c r="V8" s="405"/>
      <c r="W8" s="405"/>
      <c r="X8" s="405"/>
      <c r="Y8" s="405"/>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6" t="s">
        <v>11</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05" t="str">
        <f>'1. паспорт местоположение'!A9:C9</f>
        <v>Общество с ограниченной ответственностью "Сургутские городские электрические сети"</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row>
    <row r="13" spans="1:25" s="285" customFormat="1" ht="18.75">
      <c r="A13" s="406" t="s">
        <v>10</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7" t="str">
        <f>'1. паспорт местоположение'!A12:B12</f>
        <v>F_</v>
      </c>
      <c r="B15" s="408"/>
      <c r="C15" s="408"/>
      <c r="D15" s="408"/>
      <c r="E15" s="408"/>
      <c r="F15" s="408"/>
      <c r="G15" s="408"/>
      <c r="H15" s="408"/>
      <c r="I15" s="408"/>
      <c r="J15" s="408"/>
      <c r="K15" s="408"/>
      <c r="L15" s="417" t="str">
        <f>'1. паспорт местоположение'!C12</f>
        <v>1.1.4.104.34</v>
      </c>
      <c r="M15" s="418"/>
      <c r="N15" s="418"/>
      <c r="O15" s="418"/>
      <c r="P15" s="418"/>
      <c r="Q15" s="418"/>
      <c r="R15" s="418"/>
      <c r="S15" s="418"/>
      <c r="T15" s="418"/>
      <c r="U15" s="418"/>
      <c r="V15" s="418"/>
      <c r="W15" s="418"/>
      <c r="X15" s="418"/>
      <c r="Y15" s="418"/>
    </row>
    <row r="16" spans="1:25" s="285" customFormat="1" ht="18.75">
      <c r="A16" s="406" t="s">
        <v>9</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Строительство  ТП-3 2х2500 кВА Марьина гора</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06" t="s">
        <v>7</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row>
    <row r="20" spans="1:25" ht="18.75">
      <c r="A20" s="287"/>
      <c r="Y20" s="76"/>
    </row>
    <row r="21" spans="1:25" ht="18.75" customHeight="1">
      <c r="A21" s="409" t="s">
        <v>507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15758333.333333334</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10" t="s">
        <v>348</v>
      </c>
      <c r="E31" s="410"/>
      <c r="F31" s="415">
        <f>SUM(B93:X93)</f>
        <v>11.134815888973716</v>
      </c>
      <c r="G31" s="416">
        <f>SUM(C93:Y93)</f>
        <v>11.134815888973716</v>
      </c>
      <c r="K31" s="240"/>
    </row>
    <row r="32" spans="1:25">
      <c r="A32" s="294" t="s">
        <v>344</v>
      </c>
      <c r="B32" s="229">
        <f>B28*0.417/100</f>
        <v>65712.25</v>
      </c>
      <c r="C32" s="296"/>
      <c r="D32" s="410" t="s">
        <v>346</v>
      </c>
      <c r="E32" s="410"/>
      <c r="F32" s="415">
        <f>IF(SUM(B94:Y94)=0,"не окупается",SUM(B94:Y94))</f>
        <v>22.28529225304214</v>
      </c>
      <c r="G32" s="416"/>
      <c r="K32" s="240"/>
    </row>
    <row r="33" spans="1:11">
      <c r="A33" s="297" t="s">
        <v>561</v>
      </c>
      <c r="B33" s="230">
        <v>4</v>
      </c>
      <c r="C33" s="296"/>
      <c r="D33" s="410" t="s">
        <v>562</v>
      </c>
      <c r="E33" s="410"/>
      <c r="F33" s="411">
        <f>Y91</f>
        <v>419259.77931531495</v>
      </c>
      <c r="G33" s="412"/>
      <c r="K33" s="240"/>
    </row>
    <row r="34" spans="1:11" ht="16.5" thickBot="1">
      <c r="A34" s="297" t="s">
        <v>343</v>
      </c>
      <c r="B34" s="230">
        <v>1</v>
      </c>
      <c r="C34" s="296"/>
      <c r="D34" s="410" t="s">
        <v>563</v>
      </c>
      <c r="E34" s="410"/>
      <c r="F34" s="413" t="str">
        <f>IF(F33&gt;0,"да","нет")</f>
        <v>да</v>
      </c>
      <c r="G34" s="414"/>
      <c r="K34" s="240"/>
    </row>
    <row r="35" spans="1:11">
      <c r="A35" s="297" t="s">
        <v>322</v>
      </c>
      <c r="B35" s="229">
        <f>B28*0.0375/100</f>
        <v>5909.375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0.21018389334213128</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2032825</v>
      </c>
      <c r="D53" s="238">
        <f>C53*(1+D51)</f>
        <v>2118203.65</v>
      </c>
      <c r="E53" s="238">
        <f t="shared" ref="E53:Y53" si="1">D53*(1+E51)</f>
        <v>2207168.2033000002</v>
      </c>
      <c r="F53" s="238">
        <f t="shared" si="1"/>
        <v>2299869.2678386001</v>
      </c>
      <c r="G53" s="238">
        <f t="shared" si="1"/>
        <v>2396463.7770878212</v>
      </c>
      <c r="H53" s="238">
        <f t="shared" si="1"/>
        <v>2497115.25572551</v>
      </c>
      <c r="I53" s="238">
        <f t="shared" si="1"/>
        <v>2601994.0964659816</v>
      </c>
      <c r="J53" s="238">
        <f t="shared" si="1"/>
        <v>2711277.8485175529</v>
      </c>
      <c r="K53" s="238">
        <f t="shared" si="1"/>
        <v>2825151.5181552903</v>
      </c>
      <c r="L53" s="238">
        <f t="shared" si="1"/>
        <v>2943807.8819178124</v>
      </c>
      <c r="M53" s="238">
        <f t="shared" si="1"/>
        <v>3067447.8129583606</v>
      </c>
      <c r="N53" s="238">
        <f t="shared" si="1"/>
        <v>3196280.621102612</v>
      </c>
      <c r="O53" s="238">
        <f t="shared" si="1"/>
        <v>3330524.4071889217</v>
      </c>
      <c r="P53" s="238">
        <f t="shared" si="1"/>
        <v>3470406.4322908567</v>
      </c>
      <c r="Q53" s="238">
        <f t="shared" si="1"/>
        <v>3616163.5024470729</v>
      </c>
      <c r="R53" s="238">
        <f t="shared" si="1"/>
        <v>3768042.36954985</v>
      </c>
      <c r="S53" s="238">
        <f t="shared" si="1"/>
        <v>3926300.1490709437</v>
      </c>
      <c r="T53" s="238">
        <f t="shared" si="1"/>
        <v>4091204.7553319237</v>
      </c>
      <c r="U53" s="238">
        <f t="shared" si="1"/>
        <v>4263035.3550558649</v>
      </c>
      <c r="V53" s="238">
        <f t="shared" si="1"/>
        <v>4442082.839968211</v>
      </c>
      <c r="W53" s="238">
        <f t="shared" si="1"/>
        <v>4628650.3192468761</v>
      </c>
      <c r="X53" s="238">
        <f t="shared" si="1"/>
        <v>4823053.6326552453</v>
      </c>
      <c r="Y53" s="238">
        <f t="shared" si="1"/>
        <v>5025621.8852267656</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3083221.5717706969</v>
      </c>
      <c r="C56" s="265">
        <f>B56+B57-B58</f>
        <v>2430607.7350128694</v>
      </c>
      <c r="D56" s="265">
        <f>C56+C57-C58</f>
        <v>813787.2917919762</v>
      </c>
      <c r="E56" s="265">
        <f t="shared" ref="E56:U56" si="2">D56+D57-D58</f>
        <v>373738.54395615286</v>
      </c>
      <c r="F56" s="266">
        <f t="shared" si="2"/>
        <v>373738.54395615286</v>
      </c>
      <c r="G56" s="266">
        <f>F56+F57-F58</f>
        <v>348822.64102574269</v>
      </c>
      <c r="H56" s="266">
        <f t="shared" si="2"/>
        <v>323906.73809533252</v>
      </c>
      <c r="I56" s="266">
        <f t="shared" si="2"/>
        <v>298990.83516492235</v>
      </c>
      <c r="J56" s="266">
        <f t="shared" si="2"/>
        <v>274074.93223451218</v>
      </c>
      <c r="K56" s="266">
        <f t="shared" si="2"/>
        <v>249159.02930410198</v>
      </c>
      <c r="L56" s="266">
        <f t="shared" si="2"/>
        <v>224243.12637369178</v>
      </c>
      <c r="M56" s="266">
        <f t="shared" si="2"/>
        <v>199327.22344328157</v>
      </c>
      <c r="N56" s="266">
        <f t="shared" si="2"/>
        <v>174411.32051287137</v>
      </c>
      <c r="O56" s="266">
        <f t="shared" si="2"/>
        <v>149495.41758246117</v>
      </c>
      <c r="P56" s="266">
        <f t="shared" si="2"/>
        <v>124579.51465205099</v>
      </c>
      <c r="Q56" s="266">
        <f t="shared" si="2"/>
        <v>99663.611721640802</v>
      </c>
      <c r="R56" s="312">
        <f t="shared" si="2"/>
        <v>74747.708791230616</v>
      </c>
      <c r="S56" s="312">
        <f t="shared" si="2"/>
        <v>49831.80586082043</v>
      </c>
      <c r="T56" s="312">
        <f t="shared" si="2"/>
        <v>24915.902930410241</v>
      </c>
      <c r="U56" s="312">
        <f t="shared" si="2"/>
        <v>5.0931703299283981E-11</v>
      </c>
      <c r="V56" s="312"/>
      <c r="W56" s="312"/>
      <c r="X56" s="312"/>
      <c r="Y56" s="312"/>
    </row>
    <row r="57" spans="1:25">
      <c r="A57" s="234" t="s">
        <v>328</v>
      </c>
      <c r="B57" s="265">
        <f>(B28/3211479047)*46654169.4851375</f>
        <v>228926.2808123889</v>
      </c>
      <c r="C57" s="265">
        <f>(B28/3211479047)*29512102.5172828</f>
        <v>144812.26314376391</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881540.1175702163</v>
      </c>
      <c r="C58" s="265">
        <f>359013000*(B28/3211479047)</f>
        <v>1761632.706364657</v>
      </c>
      <c r="D58" s="265">
        <f>89680000*(B28/3211479047)</f>
        <v>440048.74783582333</v>
      </c>
      <c r="E58" s="265">
        <v>0</v>
      </c>
      <c r="F58" s="266">
        <f>$F$56/$B$43</f>
        <v>24915.90293041019</v>
      </c>
      <c r="G58" s="266">
        <f>$F$56/$B$43</f>
        <v>24915.90293041019</v>
      </c>
      <c r="H58" s="266">
        <f t="shared" ref="H58:P58" si="3">$F$56/$B$43</f>
        <v>24915.90293041019</v>
      </c>
      <c r="I58" s="266">
        <f t="shared" si="3"/>
        <v>24915.90293041019</v>
      </c>
      <c r="J58" s="266">
        <f t="shared" si="3"/>
        <v>24915.90293041019</v>
      </c>
      <c r="K58" s="266">
        <f t="shared" si="3"/>
        <v>24915.90293041019</v>
      </c>
      <c r="L58" s="266">
        <f t="shared" si="3"/>
        <v>24915.90293041019</v>
      </c>
      <c r="M58" s="266">
        <f t="shared" si="3"/>
        <v>24915.90293041019</v>
      </c>
      <c r="N58" s="266">
        <f t="shared" si="3"/>
        <v>24915.90293041019</v>
      </c>
      <c r="O58" s="266">
        <f t="shared" si="3"/>
        <v>24915.90293041019</v>
      </c>
      <c r="P58" s="266">
        <f t="shared" si="3"/>
        <v>24915.90293041019</v>
      </c>
      <c r="Q58" s="266">
        <f>$F$56/$B$43</f>
        <v>24915.90293041019</v>
      </c>
      <c r="R58" s="266">
        <f>$F$56/$B$43</f>
        <v>24915.90293041019</v>
      </c>
      <c r="S58" s="266">
        <f t="shared" ref="S58" si="4">$F$56/$B$43</f>
        <v>24915.90293041019</v>
      </c>
      <c r="T58" s="266">
        <f>$F$56/$B$43</f>
        <v>24915.90293041019</v>
      </c>
      <c r="U58" s="266">
        <f>$F$56/$B$43</f>
        <v>24915.90293041019</v>
      </c>
      <c r="V58" s="266"/>
      <c r="W58" s="266"/>
      <c r="X58" s="266"/>
      <c r="Y58" s="266"/>
    </row>
    <row r="59" spans="1:25" ht="16.5" thickBot="1">
      <c r="A59" s="236" t="s">
        <v>326</v>
      </c>
      <c r="B59" s="267">
        <f>AVERAGE(SUM(B56:B57),(SUM(B56:B57)-B58))*B45</f>
        <v>358922.22422474716</v>
      </c>
      <c r="C59" s="267">
        <f>AVERAGE(SUM(C56:C57),(SUM(C56:C57)-C58))*B45</f>
        <v>211825.4556217881</v>
      </c>
      <c r="D59" s="267">
        <f>AVERAGE(SUM(D56:D57),(SUM(D56:D57)-D58))*B45</f>
        <v>74220.364734258066</v>
      </c>
      <c r="E59" s="267">
        <f>AVERAGE(SUM(E56:E57),(SUM(E56:E57)-E58))*B45</f>
        <v>46717.317994519108</v>
      </c>
      <c r="F59" s="238">
        <f>AVERAGE(SUM(F56:F57),(SUM(F56:F57)-F58))*B45</f>
        <v>45160.074061368476</v>
      </c>
      <c r="G59" s="238">
        <f>AVERAGE(SUM(G56:G57),(SUM(G56:G57)-G58))*B45</f>
        <v>42045.586195067197</v>
      </c>
      <c r="H59" s="238">
        <f>AVERAGE(SUM(H56:H57),(SUM(H56:H57)-H58))*B45</f>
        <v>38931.098328765933</v>
      </c>
      <c r="I59" s="238">
        <f>AVERAGE(SUM(I56:I57),(SUM(I56:I57)-I58))*B45</f>
        <v>35816.610462464654</v>
      </c>
      <c r="J59" s="238">
        <f>AVERAGE(SUM(J56:J57),(SUM(J56:J57)-J58))*B45</f>
        <v>32702.122596163383</v>
      </c>
      <c r="K59" s="238">
        <f>AVERAGE(SUM(K56:K57),(SUM(K56:K57)-K58))*B45</f>
        <v>29587.634729862111</v>
      </c>
      <c r="L59" s="238">
        <f>AVERAGE(SUM(L56:L57),(SUM(L56:L57)-L58))*B45</f>
        <v>26473.146863560833</v>
      </c>
      <c r="M59" s="238">
        <f>AVERAGE(SUM(M56:M57),(SUM(M56:M57)-M58))*B45</f>
        <v>23358.658997259561</v>
      </c>
      <c r="N59" s="238">
        <f>AVERAGE(SUM(N56:N57),(SUM(N56:N57)-N58))*B45</f>
        <v>20244.171130958282</v>
      </c>
      <c r="O59" s="238">
        <f>AVERAGE(SUM(O56:O57),(SUM(O56:O57)-O58))*B45</f>
        <v>17129.683264657011</v>
      </c>
      <c r="P59" s="238">
        <f>AVERAGE(SUM(P56:P57),(SUM(P56:P57)-P58))*B45</f>
        <v>14015.195398355736</v>
      </c>
      <c r="Q59" s="238">
        <f>AVERAGE(SUM(Q56:Q57),(SUM(Q56:Q57)-Q58))*B45</f>
        <v>10900.707532054465</v>
      </c>
      <c r="R59" s="314">
        <f>AVERAGE(SUM(R56:R57),(SUM(R56:R57)-R58))*B45</f>
        <v>7786.2196657531904</v>
      </c>
      <c r="S59" s="314">
        <f>AVERAGE(SUM(S56:S57),(SUM(S56:S57)-S58))*B45</f>
        <v>4671.7317994519171</v>
      </c>
      <c r="T59" s="314">
        <f>AVERAGE(SUM(T56:T57),(SUM(T56:T57)-T58))*B45</f>
        <v>1557.2439331506432</v>
      </c>
      <c r="U59" s="314">
        <f>AVERAGE(SUM(U56:U57),(SUM(U56:U57)-U58))*B45</f>
        <v>-1557.2439331506305</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2032825</v>
      </c>
      <c r="D62" s="245">
        <f>D53*B31</f>
        <v>2118203.65</v>
      </c>
      <c r="E62" s="245">
        <f>E53*B31</f>
        <v>2207168.2033000002</v>
      </c>
      <c r="F62" s="245">
        <f>F53*B31</f>
        <v>2299869.2678386001</v>
      </c>
      <c r="G62" s="245">
        <f>G53*B31</f>
        <v>2396463.7770878212</v>
      </c>
      <c r="H62" s="245">
        <f>H53*B31</f>
        <v>2497115.25572551</v>
      </c>
      <c r="I62" s="245">
        <f>I53*B31</f>
        <v>2601994.0964659816</v>
      </c>
      <c r="J62" s="245">
        <f>J53*B31</f>
        <v>2711277.8485175529</v>
      </c>
      <c r="K62" s="245">
        <f>K53*B31</f>
        <v>2825151.5181552903</v>
      </c>
      <c r="L62" s="245">
        <f>L53*B31</f>
        <v>2943807.8819178124</v>
      </c>
      <c r="M62" s="245">
        <f>M53*B31</f>
        <v>3067447.8129583606</v>
      </c>
      <c r="N62" s="245">
        <f>N53*B31</f>
        <v>3196280.621102612</v>
      </c>
      <c r="O62" s="245">
        <f>O53*B31</f>
        <v>3330524.4071889217</v>
      </c>
      <c r="P62" s="245">
        <f>P53*B31</f>
        <v>3470406.4322908567</v>
      </c>
      <c r="Q62" s="245">
        <f>Q53*B31</f>
        <v>3616163.5024470729</v>
      </c>
      <c r="R62" s="245">
        <f>R53*B31</f>
        <v>3768042.36954985</v>
      </c>
      <c r="S62" s="245">
        <f>S53*B31</f>
        <v>3926300.1490709437</v>
      </c>
      <c r="T62" s="245">
        <f>T53*B31</f>
        <v>4091204.7553319237</v>
      </c>
      <c r="U62" s="245">
        <f>U53*B31</f>
        <v>4263035.3550558649</v>
      </c>
      <c r="V62" s="245">
        <f>V53*B31</f>
        <v>4442082.839968211</v>
      </c>
      <c r="W62" s="245">
        <f>W53*B31</f>
        <v>4628650.3192468761</v>
      </c>
      <c r="X62" s="245">
        <f>X53*B31</f>
        <v>4823053.6326552453</v>
      </c>
      <c r="Y62" s="245">
        <f>Y53*B31</f>
        <v>5025621.8852267656</v>
      </c>
    </row>
    <row r="63" spans="1:25">
      <c r="A63" s="234" t="s">
        <v>324</v>
      </c>
      <c r="B63" s="241"/>
      <c r="C63" s="241">
        <f>SUM(C64:C69)</f>
        <v>-419644.15579871432</v>
      </c>
      <c r="D63" s="241">
        <f t="shared" ref="D63:Y63" si="5">SUM(D64:D69)</f>
        <v>-417963.90129464125</v>
      </c>
      <c r="E63" s="241">
        <f t="shared" si="5"/>
        <v>-416421.08610139717</v>
      </c>
      <c r="F63" s="241">
        <f t="shared" si="5"/>
        <v>-415021.48267003684</v>
      </c>
      <c r="G63" s="241">
        <f t="shared" si="5"/>
        <v>-413771.1058945593</v>
      </c>
      <c r="H63" s="241">
        <f t="shared" si="5"/>
        <v>-412676.22329451179</v>
      </c>
      <c r="I63" s="241">
        <f t="shared" si="5"/>
        <v>-411743.3656252622</v>
      </c>
      <c r="J63" s="241">
        <f t="shared" si="5"/>
        <v>-410979.33793390414</v>
      </c>
      <c r="K63" s="241">
        <f t="shared" si="5"/>
        <v>-410391.23107950913</v>
      </c>
      <c r="L63" s="241">
        <f t="shared" si="5"/>
        <v>-409986.43373722944</v>
      </c>
      <c r="M63" s="241">
        <f t="shared" si="5"/>
        <v>-409772.64490657405</v>
      </c>
      <c r="N63" s="241">
        <f t="shared" si="5"/>
        <v>-409757.88694503112</v>
      </c>
      <c r="O63" s="241">
        <f t="shared" si="5"/>
        <v>-409950.51914910332</v>
      </c>
      <c r="P63" s="241">
        <f t="shared" si="5"/>
        <v>-410359.2519057467</v>
      </c>
      <c r="Q63" s="241">
        <f t="shared" si="5"/>
        <v>-410993.16143816896</v>
      </c>
      <c r="R63" s="241">
        <f t="shared" si="5"/>
        <v>-411861.70517095306</v>
      </c>
      <c r="S63" s="241">
        <f t="shared" si="5"/>
        <v>-412974.73774051404</v>
      </c>
      <c r="T63" s="241">
        <f t="shared" si="5"/>
        <v>-414342.52767799661</v>
      </c>
      <c r="U63" s="241">
        <f t="shared" si="5"/>
        <v>-415975.77479285339</v>
      </c>
      <c r="V63" s="241">
        <f t="shared" si="5"/>
        <v>-417885.62828653422</v>
      </c>
      <c r="W63" s="241">
        <f t="shared" si="5"/>
        <v>-420083.70562694961</v>
      </c>
      <c r="X63" s="241">
        <f t="shared" si="5"/>
        <v>-422582.11221566249</v>
      </c>
      <c r="Y63" s="241">
        <f t="shared" si="5"/>
        <v>-425393.46188110119</v>
      </c>
    </row>
    <row r="64" spans="1:25">
      <c r="A64" s="243" t="s">
        <v>323</v>
      </c>
      <c r="B64" s="241"/>
      <c r="C64" s="241">
        <f>-IF(C50&lt;=B33,0,B32*(1+C52)*B31)</f>
        <v>-71484.939738000015</v>
      </c>
      <c r="D64" s="241">
        <f>-IF(D50&lt;=B33,0,B32*(1+D52)*B31)</f>
        <v>-74487.307206996004</v>
      </c>
      <c r="E64" s="241">
        <f>-IF(E50&lt;=B33,0,B32*(1+E52)*B31)</f>
        <v>-77615.774109689839</v>
      </c>
      <c r="F64" s="241">
        <f>-IF(F50&lt;=B33,0,B32*(1+F52)*B31)</f>
        <v>-80875.636622296821</v>
      </c>
      <c r="G64" s="241">
        <f>-IF(G50&lt;=B33,0,B32*(1+G52)*B31)</f>
        <v>-84272.413360433275</v>
      </c>
      <c r="H64" s="241">
        <f>-IF(H50&lt;=B33,0,B32*(1+H52)*B31)</f>
        <v>-87811.854721571479</v>
      </c>
      <c r="I64" s="241">
        <f>-IF(I50&lt;=B33,0,B32*(1+I52)*B31)</f>
        <v>-91499.952619877484</v>
      </c>
      <c r="J64" s="241">
        <f>-IF(J50&lt;=B33,0,B32*(1+J52)*B31)</f>
        <v>-95342.950629912346</v>
      </c>
      <c r="K64" s="241">
        <f>-IF(K50&lt;=B33,0,B32*(1+K52)*B31)</f>
        <v>-99347.354556368678</v>
      </c>
      <c r="L64" s="241">
        <f>-IF(L50&lt;=B33,0,B32*(1+L52)*B31)</f>
        <v>-103519.94344773616</v>
      </c>
      <c r="M64" s="241">
        <f>-IF(M50&lt;=B33,0,B32*(1+M52)*B31)</f>
        <v>-107867.7810725411</v>
      </c>
      <c r="N64" s="241">
        <f>-IF(N50&lt;=B33,0,B32*(1+N52)*B31)</f>
        <v>-112398.22787758782</v>
      </c>
      <c r="O64" s="241">
        <f>-IF(O50&lt;=B33,0,B32*(1+O52)*B31)</f>
        <v>-117118.95344844651</v>
      </c>
      <c r="P64" s="241">
        <f>-IF(P50&lt;=B33,0,B32*(1+P52)*B31)</f>
        <v>-122037.94949328128</v>
      </c>
      <c r="Q64" s="241">
        <f>-IF(Q50&lt;=B33,0,B32*(1+Q52)*B31)</f>
        <v>-127163.5433719991</v>
      </c>
      <c r="R64" s="241">
        <f>-IF(R50&lt;=B33,0,B32*(1+R52)*B31)</f>
        <v>-132504.41219362308</v>
      </c>
      <c r="S64" s="241">
        <f>-IF(S50&lt;=B33,0,B32*(1+S52)*B31)</f>
        <v>-138069.59750575526</v>
      </c>
      <c r="T64" s="241">
        <f>-IF(T50&lt;=B33,0,B32*(1+T52)*B31)</f>
        <v>-143868.520600997</v>
      </c>
      <c r="U64" s="241">
        <f>-IF(U50&lt;=B33,0,B32*(1+U52)*B31)</f>
        <v>-149910.99846623887</v>
      </c>
      <c r="V64" s="241">
        <f>-IF(V50&lt;=B33,0,B32*(1+V52)*B31)</f>
        <v>-156207.26040182091</v>
      </c>
      <c r="W64" s="241">
        <f>-IF(W50&lt;=B33,0,B32*(1+W52)*B31)</f>
        <v>-162767.9653386974</v>
      </c>
      <c r="X64" s="241">
        <f>-IF(X50&lt;=B33,0,B32*(1+X52)*B31)</f>
        <v>-169604.21988292268</v>
      </c>
      <c r="Y64" s="241">
        <f>-IF(Y50&lt;=B33,0,B32*(1+Y52)*B31)</f>
        <v>-176727.59711800545</v>
      </c>
    </row>
    <row r="65" spans="1:25">
      <c r="A65" s="243" t="str">
        <f>A35</f>
        <v>Прочие расходы при эксплуатации объекта, руб. без НДС</v>
      </c>
      <c r="B65" s="241"/>
      <c r="C65" s="241">
        <f>-IF(C50&lt;=B36,0,B35*(1+C52)*B31)</f>
        <v>-6428.5017750000006</v>
      </c>
      <c r="D65" s="241">
        <f>-IF(D50&lt;=B36,0,B35*(1+D52)*B31)</f>
        <v>-6698.4988495500011</v>
      </c>
      <c r="E65" s="241">
        <f>-IF(E50&lt;=B36,0,B35*(1+E52)*B31)</f>
        <v>-6979.835801231101</v>
      </c>
      <c r="F65" s="241">
        <f>-IF(F50&lt;=B36,0,B35*(1+F52)*B31)</f>
        <v>-7272.9889048828072</v>
      </c>
      <c r="G65" s="241">
        <f>-IF(G50&lt;=B36,0,B35*(1+G52)*B31)</f>
        <v>-7578.4544388878849</v>
      </c>
      <c r="H65" s="241">
        <f>-IF(H50&lt;=B36,0,B35*(1+H52)*B31)</f>
        <v>-7896.7495253211764</v>
      </c>
      <c r="I65" s="241">
        <f>-IF(I50&lt;=B36,0,B35*(1+I52)*B31)</f>
        <v>-8228.4130053846657</v>
      </c>
      <c r="J65" s="241">
        <f>-IF(J50&lt;=B36,0,B35*(1+J52)*B31)</f>
        <v>-8574.0063516108221</v>
      </c>
      <c r="K65" s="241">
        <f>-IF(K50&lt;=B36,0,B35*(1+K52)*B31)</f>
        <v>-8934.1146183784786</v>
      </c>
      <c r="L65" s="241">
        <f>-IF(L50&lt;=B36,0,B35*(1+L52)*B31)</f>
        <v>-9309.3474323503742</v>
      </c>
      <c r="M65" s="241">
        <f>-IF(M50&lt;=B36,0,B35*(1+M52)*B31)</f>
        <v>-9700.3400245090907</v>
      </c>
      <c r="N65" s="241">
        <f>-IF(N50&lt;=B36,0,B35*(1+N52)*B31)</f>
        <v>-10107.754305538474</v>
      </c>
      <c r="O65" s="241">
        <f>-IF(O50&lt;=B36,0,B35*(1+O52)*B31)</f>
        <v>-10532.27998637109</v>
      </c>
      <c r="P65" s="241">
        <f>-IF(P50&lt;=B36,0,B35*(1+P52)*B31)</f>
        <v>-10974.635745798676</v>
      </c>
      <c r="Q65" s="241">
        <f>-IF(Q50&lt;=B36,0,B35*(1+Q52)*B31)</f>
        <v>-11435.570447122222</v>
      </c>
      <c r="R65" s="241">
        <f>-IF(R50&lt;=B36,0,B35*(1+R52)*B31)</f>
        <v>-11915.864405901355</v>
      </c>
      <c r="S65" s="241">
        <f>-IF(S50&lt;=B36,0,B35*(1+S52)*B31)</f>
        <v>-12416.330710949213</v>
      </c>
      <c r="T65" s="241">
        <f>-IF(T50&lt;=B36,0,B35*(1+T52)*B31)</f>
        <v>-12937.816600809081</v>
      </c>
      <c r="U65" s="241">
        <f>-IF(U50&lt;=B36,0,B35*(1+U52)*B31)</f>
        <v>-13481.204898043063</v>
      </c>
      <c r="V65" s="241">
        <f>-IF(V50&lt;=B36,0,B35*(1+V52)*B31)</f>
        <v>-14047.415503760873</v>
      </c>
      <c r="W65" s="241">
        <f>-IF(W50&lt;=B36,0,B35*(1+W52)*B31)</f>
        <v>-14637.40695491883</v>
      </c>
      <c r="X65" s="241">
        <f>-IF(X50&lt;=B36,0,B35*(1+X52)*B31)</f>
        <v>-15252.178047025422</v>
      </c>
      <c r="Y65" s="241">
        <f>-IF(Y50&lt;=B36,0,B35*(1+Y52)*B31)</f>
        <v>-15892.769525000491</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-341730.71428571432</v>
      </c>
      <c r="D69" s="241">
        <f>-((B28+B29)*B31+(B28+B29)*B31+SUM(B71:D71))/2*2.2%</f>
        <v>-336778.09523809527</v>
      </c>
      <c r="E69" s="241">
        <f>-((B28+B29)*B31+(B28+B29)*B31+SUM(B71:E71))/2*2.2%</f>
        <v>-331825.47619047621</v>
      </c>
      <c r="F69" s="241">
        <f>-((B28+B29)*B31+(B28+B29)*B31+SUM(B71:F71))/2*2.2%</f>
        <v>-326872.85714285722</v>
      </c>
      <c r="G69" s="241">
        <f>-((B28+B29)*B31+(B28+B29)*B31+SUM(B71:G71))/2*2.2%</f>
        <v>-321920.23809523811</v>
      </c>
      <c r="H69" s="241">
        <f>-((B28+B29)*B31+(B28+B29)*B31+SUM(B71:H71))/2*2.2%</f>
        <v>-316967.61904761911</v>
      </c>
      <c r="I69" s="241">
        <f>-((B28+B29)*B31+(B28+B29)*B31+SUM(B71:I71))/2*2.2%</f>
        <v>-312015.00000000006</v>
      </c>
      <c r="J69" s="241">
        <f>-((B28+B29)*B31+(B28+B29)*B31+SUM(B71:J71))/2*2.2%</f>
        <v>-307062.38095238101</v>
      </c>
      <c r="K69" s="241">
        <f>-((B28+B29)*B31+(B28+B29)*B31+SUM(B71:K71))/2*2.2%</f>
        <v>-302109.76190476195</v>
      </c>
      <c r="L69" s="241">
        <f>-((B28+B29)*B31+(B28+B29)*B31+SUM(B71:L71))/2*2.2%</f>
        <v>-297157.1428571429</v>
      </c>
      <c r="M69" s="241">
        <f>-((B28+B29)*B31+(B28+B29)*B31+SUM(B71:M71))/2*2.2%</f>
        <v>-292204.52380952385</v>
      </c>
      <c r="N69" s="241">
        <f>-((B28+B29)*B31+(B28+B29)*B31+SUM(B71:N71))/2*2.2%</f>
        <v>-287251.90476190479</v>
      </c>
      <c r="O69" s="241">
        <f>-((B28+B29)*B31+(B28+B29)*B31+SUM(B71:O71))/2*2.2%</f>
        <v>-282299.28571428574</v>
      </c>
      <c r="P69" s="241">
        <f>-((B28+B29)*B31+(B28+B29)*B31+SUM(B71:P71))/2*2.2%</f>
        <v>-277346.66666666674</v>
      </c>
      <c r="Q69" s="241">
        <f>-((B28+B29)*B31+(B28+B29)*B31+SUM(B71:Q71))/2*2.2%</f>
        <v>-272394.04761904763</v>
      </c>
      <c r="R69" s="241">
        <f>-((B28+B29)*B31+(B28+B29)*B31+SUM(B71:R71))/2*2.2%</f>
        <v>-267441.42857142864</v>
      </c>
      <c r="S69" s="241">
        <f>-((B28+B29)*B31+(B28+B29)*B31+SUM(B71:S71))/2*2.2%</f>
        <v>-262488.80952380958</v>
      </c>
      <c r="T69" s="241">
        <f>-((B28+B29)*B31+(B28+B29)*B31+SUM(B71:T71))/2*2.2%</f>
        <v>-257536.19047619053</v>
      </c>
      <c r="U69" s="241">
        <f>-((B28+B29)*B31+(B28+B29)*B31+SUM(B71:U71))/2*2.2%</f>
        <v>-252583.57142857148</v>
      </c>
      <c r="V69" s="241">
        <f>-((B28+B29)*B31+(B28+B29)*B31+SUM(B71:V71))/2*2.2%</f>
        <v>-247630.9523809524</v>
      </c>
      <c r="W69" s="241">
        <f>-((B28+B29)*B31+(B28+B29)*B31+SUM(B71:W71))/2*2.2%</f>
        <v>-242678.33333333337</v>
      </c>
      <c r="X69" s="241">
        <f>-((B28+B29)*B31+(B28+B29)*B31+SUM(B71:X71))/2*2.2%</f>
        <v>-237725.71428571435</v>
      </c>
      <c r="Y69" s="241">
        <f>-((B28+B29)*B31+(B28+B29)*B31+SUM(B71:Y71))/2*2.2%</f>
        <v>-232773.09523809527</v>
      </c>
    </row>
    <row r="70" spans="1:25">
      <c r="A70" s="242" t="s">
        <v>568</v>
      </c>
      <c r="B70" s="245"/>
      <c r="C70" s="245">
        <f>C62+C63</f>
        <v>1613180.8442012856</v>
      </c>
      <c r="D70" s="245">
        <f t="shared" ref="D70:Y70" si="6">D62+D63</f>
        <v>1700239.7487053587</v>
      </c>
      <c r="E70" s="245">
        <f t="shared" si="6"/>
        <v>1790747.117198603</v>
      </c>
      <c r="F70" s="245">
        <f t="shared" si="6"/>
        <v>1884847.7851685632</v>
      </c>
      <c r="G70" s="245">
        <f t="shared" si="6"/>
        <v>1982692.6711932619</v>
      </c>
      <c r="H70" s="245">
        <f t="shared" si="6"/>
        <v>2084439.032430998</v>
      </c>
      <c r="I70" s="245">
        <f t="shared" si="6"/>
        <v>2190250.7308407193</v>
      </c>
      <c r="J70" s="245">
        <f t="shared" si="6"/>
        <v>2300298.5105836489</v>
      </c>
      <c r="K70" s="245">
        <f t="shared" si="6"/>
        <v>2414760.2870757813</v>
      </c>
      <c r="L70" s="245">
        <f t="shared" si="6"/>
        <v>2533821.4481805828</v>
      </c>
      <c r="M70" s="245">
        <f t="shared" si="6"/>
        <v>2657675.1680517867</v>
      </c>
      <c r="N70" s="245">
        <f t="shared" si="6"/>
        <v>2786522.7341575809</v>
      </c>
      <c r="O70" s="245">
        <f t="shared" si="6"/>
        <v>2920573.8880398185</v>
      </c>
      <c r="P70" s="245">
        <f t="shared" si="6"/>
        <v>3060047.18038511</v>
      </c>
      <c r="Q70" s="245">
        <f t="shared" si="6"/>
        <v>3205170.3410089039</v>
      </c>
      <c r="R70" s="245">
        <f t="shared" si="6"/>
        <v>3356180.6643788968</v>
      </c>
      <c r="S70" s="245">
        <f t="shared" si="6"/>
        <v>3513325.4113304298</v>
      </c>
      <c r="T70" s="245">
        <f t="shared" si="6"/>
        <v>3676862.2276539272</v>
      </c>
      <c r="U70" s="245">
        <f t="shared" si="6"/>
        <v>3847059.5802630116</v>
      </c>
      <c r="V70" s="245">
        <f t="shared" si="6"/>
        <v>4024197.211681677</v>
      </c>
      <c r="W70" s="245">
        <f t="shared" si="6"/>
        <v>4208566.6136199264</v>
      </c>
      <c r="X70" s="245">
        <f t="shared" si="6"/>
        <v>4400471.5204395829</v>
      </c>
      <c r="Y70" s="245">
        <f t="shared" si="6"/>
        <v>4600228.4233456645</v>
      </c>
    </row>
    <row r="71" spans="1:25">
      <c r="A71" s="243" t="s">
        <v>317</v>
      </c>
      <c r="B71" s="241"/>
      <c r="C71" s="241">
        <f>IF(B28-ABS(SUM(B71:B71))&gt;0,-B28/B30,0)</f>
        <v>-450238.09523809527</v>
      </c>
      <c r="D71" s="241">
        <f>IF(B28-ABS(SUM(B71:C71))&gt;0,-B28/B30,0)</f>
        <v>-450238.09523809527</v>
      </c>
      <c r="E71" s="241">
        <f>IF(B28-ABS(SUM(B71:D71))&gt;0,-B28/B30,0)</f>
        <v>-450238.09523809527</v>
      </c>
      <c r="F71" s="241">
        <f>IF(B28-ABS(SUM(B71:E71))&gt;0,-B28/B30,0)</f>
        <v>-450238.09523809527</v>
      </c>
      <c r="G71" s="241">
        <f>IF(B28-ABS(SUM(B71:F71))&gt;0,-B28/B30,0)</f>
        <v>-450238.09523809527</v>
      </c>
      <c r="H71" s="241">
        <f>IF(B28-ABS(SUM(B71:G71))&gt;0,-B28/B30,0)</f>
        <v>-450238.09523809527</v>
      </c>
      <c r="I71" s="241">
        <f>IF(B28-ABS(SUM(B71:H71))&gt;0,-B28/B30,0)</f>
        <v>-450238.09523809527</v>
      </c>
      <c r="J71" s="241">
        <f>IF(B28-ABS(SUM(B71:I71))&gt;0,-B28/B30,0)</f>
        <v>-450238.09523809527</v>
      </c>
      <c r="K71" s="241">
        <f>IF(B28-ABS(SUM(B71:J71))&gt;0,-B28/B30,0)</f>
        <v>-450238.09523809527</v>
      </c>
      <c r="L71" s="241">
        <f>IF(B28-ABS(SUM(B71:K71))&gt;0,-B28/B30,0)</f>
        <v>-450238.09523809527</v>
      </c>
      <c r="M71" s="241">
        <f>IF(B28-ABS(SUM(B71:L71))&gt;0,-B28/B30,0)</f>
        <v>-450238.09523809527</v>
      </c>
      <c r="N71" s="241">
        <f>IF(B28-ABS(SUM(B71:M71))&gt;0,-B28/B30,0)</f>
        <v>-450238.09523809527</v>
      </c>
      <c r="O71" s="241">
        <f>IF(B28-ABS(SUM(B71:N71))&gt;0,-B28/B30,0)</f>
        <v>-450238.09523809527</v>
      </c>
      <c r="P71" s="241">
        <f>IF(B28-ABS(SUM(B71:O71))&gt;0,-B28/B30,0)</f>
        <v>-450238.09523809527</v>
      </c>
      <c r="Q71" s="241">
        <f>IF(B28-ABS(SUM(B71:P71))&gt;0,-B28/B30,0)</f>
        <v>-450238.09523809527</v>
      </c>
      <c r="R71" s="241">
        <f>IF(B28-ABS(SUM(B71:Q71))&gt;0,-B28/B30,0)</f>
        <v>-450238.09523809527</v>
      </c>
      <c r="S71" s="241">
        <f>IF(B28-ABS(SUM(B71:R71))&gt;0,-B28/B30,0)</f>
        <v>-450238.09523809527</v>
      </c>
      <c r="T71" s="241">
        <f>IF(B28-ABS(SUM(B71:S71))&gt;0,-B28/B30,0)</f>
        <v>-450238.09523809527</v>
      </c>
      <c r="U71" s="241">
        <f>IF(B28-ABS(SUM(B71:T71))&gt;0,-B28/B30,0)</f>
        <v>-450238.09523809527</v>
      </c>
      <c r="V71" s="241">
        <f>IF(B28-ABS(SUM(B71:U71))&gt;0,-B28/B30,0)</f>
        <v>-450238.09523809527</v>
      </c>
      <c r="W71" s="241">
        <f>IF(B28-ABS(SUM(B71:V71))&gt;0,-B28/B30,0)</f>
        <v>-450238.09523809527</v>
      </c>
      <c r="X71" s="241">
        <f>IF(B28-ABS(SUM(B71:W71))&gt;0,-B28/B30,0)</f>
        <v>-450238.09523809527</v>
      </c>
      <c r="Y71" s="241">
        <f>IF(B28-ABS(SUM(B71:X71))&gt;0,-B28/B30,0)</f>
        <v>-450238.09523809527</v>
      </c>
    </row>
    <row r="72" spans="1:25">
      <c r="A72" s="242" t="s">
        <v>569</v>
      </c>
      <c r="B72" s="245"/>
      <c r="C72" s="245">
        <f>C70+C71</f>
        <v>1162942.7489631902</v>
      </c>
      <c r="D72" s="245">
        <f t="shared" ref="D72:Y72" si="7">D70+D71</f>
        <v>1250001.6534672636</v>
      </c>
      <c r="E72" s="245">
        <f t="shared" si="7"/>
        <v>1340509.0219605076</v>
      </c>
      <c r="F72" s="245">
        <f t="shared" si="7"/>
        <v>1434609.6899304679</v>
      </c>
      <c r="G72" s="245">
        <f t="shared" si="7"/>
        <v>1532454.5759551665</v>
      </c>
      <c r="H72" s="245">
        <f t="shared" si="7"/>
        <v>1634200.9371929029</v>
      </c>
      <c r="I72" s="245">
        <f t="shared" si="7"/>
        <v>1740012.6356026242</v>
      </c>
      <c r="J72" s="245">
        <f t="shared" si="7"/>
        <v>1850060.4153455538</v>
      </c>
      <c r="K72" s="245">
        <f t="shared" si="7"/>
        <v>1964522.1918376861</v>
      </c>
      <c r="L72" s="245">
        <f t="shared" si="7"/>
        <v>2083583.3529424877</v>
      </c>
      <c r="M72" s="245">
        <f t="shared" si="7"/>
        <v>2207437.0728136916</v>
      </c>
      <c r="N72" s="245">
        <f t="shared" si="7"/>
        <v>2336284.6389194857</v>
      </c>
      <c r="O72" s="245">
        <f t="shared" si="7"/>
        <v>2470335.7928017233</v>
      </c>
      <c r="P72" s="245">
        <f t="shared" si="7"/>
        <v>2609809.0851470148</v>
      </c>
      <c r="Q72" s="245">
        <f t="shared" si="7"/>
        <v>2754932.2457708088</v>
      </c>
      <c r="R72" s="245">
        <f t="shared" si="7"/>
        <v>2905942.5691408017</v>
      </c>
      <c r="S72" s="245">
        <f t="shared" si="7"/>
        <v>3063087.3160923347</v>
      </c>
      <c r="T72" s="245">
        <f t="shared" si="7"/>
        <v>3226624.132415832</v>
      </c>
      <c r="U72" s="245">
        <f t="shared" si="7"/>
        <v>3396821.4850249165</v>
      </c>
      <c r="V72" s="245">
        <f t="shared" si="7"/>
        <v>3573959.1164435819</v>
      </c>
      <c r="W72" s="245">
        <f t="shared" si="7"/>
        <v>3758328.5183818312</v>
      </c>
      <c r="X72" s="245">
        <f t="shared" si="7"/>
        <v>3950233.4252014877</v>
      </c>
      <c r="Y72" s="245">
        <f t="shared" si="7"/>
        <v>4149990.3281075694</v>
      </c>
    </row>
    <row r="73" spans="1:25">
      <c r="A73" s="243" t="s">
        <v>316</v>
      </c>
      <c r="B73" s="241">
        <f>-B59</f>
        <v>-358922.22422474716</v>
      </c>
      <c r="C73" s="241">
        <f>-C59</f>
        <v>-211825.4556217881</v>
      </c>
      <c r="D73" s="241">
        <f t="shared" ref="D73:Y73" si="8">-D59</f>
        <v>-74220.364734258066</v>
      </c>
      <c r="E73" s="241">
        <f t="shared" si="8"/>
        <v>-46717.317994519108</v>
      </c>
      <c r="F73" s="241">
        <f t="shared" si="8"/>
        <v>-45160.074061368476</v>
      </c>
      <c r="G73" s="241">
        <f t="shared" si="8"/>
        <v>-42045.586195067197</v>
      </c>
      <c r="H73" s="241">
        <f t="shared" si="8"/>
        <v>-38931.098328765933</v>
      </c>
      <c r="I73" s="241">
        <f t="shared" si="8"/>
        <v>-35816.610462464654</v>
      </c>
      <c r="J73" s="241">
        <f t="shared" si="8"/>
        <v>-32702.122596163383</v>
      </c>
      <c r="K73" s="241">
        <f t="shared" si="8"/>
        <v>-29587.634729862111</v>
      </c>
      <c r="L73" s="241">
        <f t="shared" si="8"/>
        <v>-26473.146863560833</v>
      </c>
      <c r="M73" s="241">
        <f t="shared" si="8"/>
        <v>-23358.658997259561</v>
      </c>
      <c r="N73" s="241">
        <f t="shared" si="8"/>
        <v>-20244.171130958282</v>
      </c>
      <c r="O73" s="241">
        <f t="shared" si="8"/>
        <v>-17129.683264657011</v>
      </c>
      <c r="P73" s="241">
        <f t="shared" si="8"/>
        <v>-14015.195398355736</v>
      </c>
      <c r="Q73" s="241">
        <f t="shared" si="8"/>
        <v>-10900.707532054465</v>
      </c>
      <c r="R73" s="241">
        <f t="shared" si="8"/>
        <v>-7786.2196657531904</v>
      </c>
      <c r="S73" s="241">
        <f t="shared" si="8"/>
        <v>-4671.7317994519171</v>
      </c>
      <c r="T73" s="241">
        <f t="shared" si="8"/>
        <v>-1557.2439331506432</v>
      </c>
      <c r="U73" s="241">
        <f t="shared" si="8"/>
        <v>1557.2439331506305</v>
      </c>
      <c r="V73" s="241">
        <f t="shared" si="8"/>
        <v>0</v>
      </c>
      <c r="W73" s="241">
        <f t="shared" si="8"/>
        <v>0</v>
      </c>
      <c r="X73" s="241">
        <f t="shared" si="8"/>
        <v>0</v>
      </c>
      <c r="Y73" s="241">
        <f t="shared" si="8"/>
        <v>0</v>
      </c>
    </row>
    <row r="74" spans="1:25">
      <c r="A74" s="242" t="s">
        <v>320</v>
      </c>
      <c r="B74" s="245"/>
      <c r="C74" s="245">
        <f>C72+C73</f>
        <v>951117.2933414022</v>
      </c>
      <c r="D74" s="245">
        <f t="shared" ref="D74:Y74" si="9">D72+D73</f>
        <v>1175781.2887330055</v>
      </c>
      <c r="E74" s="245">
        <f t="shared" si="9"/>
        <v>1293791.7039659885</v>
      </c>
      <c r="F74" s="245">
        <f t="shared" si="9"/>
        <v>1389449.6158690993</v>
      </c>
      <c r="G74" s="245">
        <f t="shared" si="9"/>
        <v>1490408.9897600992</v>
      </c>
      <c r="H74" s="245">
        <f t="shared" si="9"/>
        <v>1595269.838864137</v>
      </c>
      <c r="I74" s="245">
        <f t="shared" si="9"/>
        <v>1704196.0251401595</v>
      </c>
      <c r="J74" s="245">
        <f t="shared" si="9"/>
        <v>1817358.2927493905</v>
      </c>
      <c r="K74" s="245">
        <f t="shared" si="9"/>
        <v>1934934.5571078239</v>
      </c>
      <c r="L74" s="245">
        <f t="shared" si="9"/>
        <v>2057110.2060789268</v>
      </c>
      <c r="M74" s="245">
        <f t="shared" si="9"/>
        <v>2184078.413816432</v>
      </c>
      <c r="N74" s="245">
        <f t="shared" si="9"/>
        <v>2316040.4677885273</v>
      </c>
      <c r="O74" s="245">
        <f t="shared" si="9"/>
        <v>2453206.1095370664</v>
      </c>
      <c r="P74" s="245">
        <f t="shared" si="9"/>
        <v>2595793.889748659</v>
      </c>
      <c r="Q74" s="245">
        <f t="shared" si="9"/>
        <v>2744031.5382387545</v>
      </c>
      <c r="R74" s="245">
        <f t="shared" si="9"/>
        <v>2898156.3494750485</v>
      </c>
      <c r="S74" s="245">
        <f t="shared" si="9"/>
        <v>3058415.5842928826</v>
      </c>
      <c r="T74" s="245">
        <f t="shared" si="9"/>
        <v>3225066.8884826815</v>
      </c>
      <c r="U74" s="245">
        <f t="shared" si="9"/>
        <v>3398378.728958067</v>
      </c>
      <c r="V74" s="245">
        <f t="shared" si="9"/>
        <v>3573959.1164435819</v>
      </c>
      <c r="W74" s="245">
        <f t="shared" si="9"/>
        <v>3758328.5183818312</v>
      </c>
      <c r="X74" s="245">
        <f t="shared" si="9"/>
        <v>3950233.4252014877</v>
      </c>
      <c r="Y74" s="245">
        <f t="shared" si="9"/>
        <v>4149990.3281075694</v>
      </c>
    </row>
    <row r="75" spans="1:25">
      <c r="A75" s="243" t="s">
        <v>315</v>
      </c>
      <c r="B75" s="241"/>
      <c r="C75" s="241">
        <f>-C74*B39</f>
        <v>-190223.45866828045</v>
      </c>
      <c r="D75" s="241">
        <f>-D74*B39</f>
        <v>-235156.25774660113</v>
      </c>
      <c r="E75" s="241">
        <f>-E74*B39</f>
        <v>-258758.34079319771</v>
      </c>
      <c r="F75" s="241">
        <f>-F74*B39</f>
        <v>-277889.92317381984</v>
      </c>
      <c r="G75" s="241">
        <f>-G74*B39</f>
        <v>-298081.79795201984</v>
      </c>
      <c r="H75" s="241">
        <f>-H74*B39</f>
        <v>-319053.96777282743</v>
      </c>
      <c r="I75" s="241">
        <f>-I74*B39</f>
        <v>-340839.20502803195</v>
      </c>
      <c r="J75" s="241">
        <f>-J74*B39</f>
        <v>-363471.65854987811</v>
      </c>
      <c r="K75" s="241">
        <f>-K74*B39</f>
        <v>-386986.91142156482</v>
      </c>
      <c r="L75" s="241">
        <f>-L74*B39</f>
        <v>-411422.04121578537</v>
      </c>
      <c r="M75" s="241">
        <f>-M74*B39</f>
        <v>-436815.6827632864</v>
      </c>
      <c r="N75" s="241">
        <f>-N74*B39</f>
        <v>-463208.09355770546</v>
      </c>
      <c r="O75" s="241">
        <f>-O74*B39</f>
        <v>-490641.22190741333</v>
      </c>
      <c r="P75" s="241">
        <f>-P74*B39</f>
        <v>-519158.7779497318</v>
      </c>
      <c r="Q75" s="241">
        <f>-Q74*B39</f>
        <v>-548806.30764775095</v>
      </c>
      <c r="R75" s="241">
        <f>-R74*B39</f>
        <v>-579631.2698950097</v>
      </c>
      <c r="S75" s="241">
        <f>-S74*B39</f>
        <v>-611683.11685857654</v>
      </c>
      <c r="T75" s="241">
        <f>-T74*B39</f>
        <v>-645013.37769653636</v>
      </c>
      <c r="U75" s="241">
        <f>-U74*B39</f>
        <v>-679675.74579161347</v>
      </c>
      <c r="V75" s="241">
        <f>-V74*B39</f>
        <v>-714791.82328871638</v>
      </c>
      <c r="W75" s="241">
        <f>-W74*B39</f>
        <v>-751665.70367636625</v>
      </c>
      <c r="X75" s="241">
        <f>-X74*B39</f>
        <v>-790046.68504029757</v>
      </c>
      <c r="Y75" s="241">
        <f>-Y74*B39</f>
        <v>-829998.06562151387</v>
      </c>
    </row>
    <row r="76" spans="1:25" ht="16.5" thickBot="1">
      <c r="A76" s="316" t="s">
        <v>319</v>
      </c>
      <c r="B76" s="317"/>
      <c r="C76" s="317">
        <f>C74+C75</f>
        <v>760893.8346731218</v>
      </c>
      <c r="D76" s="317">
        <f t="shared" ref="D76:Y76" si="10">D74+D75</f>
        <v>940625.0309864044</v>
      </c>
      <c r="E76" s="317">
        <f t="shared" si="10"/>
        <v>1035033.3631727907</v>
      </c>
      <c r="F76" s="317">
        <f t="shared" si="10"/>
        <v>1111559.6926952794</v>
      </c>
      <c r="G76" s="317">
        <f t="shared" si="10"/>
        <v>1192327.1918080794</v>
      </c>
      <c r="H76" s="317">
        <f t="shared" si="10"/>
        <v>1276215.8710913095</v>
      </c>
      <c r="I76" s="317">
        <f t="shared" si="10"/>
        <v>1363356.8201121276</v>
      </c>
      <c r="J76" s="317">
        <f t="shared" si="10"/>
        <v>1453886.6341995124</v>
      </c>
      <c r="K76" s="317">
        <f t="shared" si="10"/>
        <v>1547947.645686259</v>
      </c>
      <c r="L76" s="317">
        <f t="shared" si="10"/>
        <v>1645688.1648631415</v>
      </c>
      <c r="M76" s="317">
        <f t="shared" si="10"/>
        <v>1747262.7310531456</v>
      </c>
      <c r="N76" s="317">
        <f t="shared" si="10"/>
        <v>1852832.3742308218</v>
      </c>
      <c r="O76" s="317">
        <f t="shared" si="10"/>
        <v>1962564.8876296531</v>
      </c>
      <c r="P76" s="317">
        <f t="shared" si="10"/>
        <v>2076635.1117989272</v>
      </c>
      <c r="Q76" s="317">
        <f t="shared" si="10"/>
        <v>2195225.2305910038</v>
      </c>
      <c r="R76" s="317">
        <f t="shared" si="10"/>
        <v>2318525.0795800388</v>
      </c>
      <c r="S76" s="317">
        <f t="shared" si="10"/>
        <v>2446732.4674343062</v>
      </c>
      <c r="T76" s="317">
        <f t="shared" si="10"/>
        <v>2580053.510786145</v>
      </c>
      <c r="U76" s="317">
        <f t="shared" si="10"/>
        <v>2718702.9831664534</v>
      </c>
      <c r="V76" s="317">
        <f t="shared" si="10"/>
        <v>2859167.2931548655</v>
      </c>
      <c r="W76" s="317">
        <f t="shared" si="10"/>
        <v>3006662.814705465</v>
      </c>
      <c r="X76" s="317">
        <f t="shared" si="10"/>
        <v>3160186.7401611903</v>
      </c>
      <c r="Y76" s="317">
        <f t="shared" si="10"/>
        <v>3319992.2624860555</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1162942.7489631902</v>
      </c>
      <c r="D79" s="245">
        <f t="shared" si="12"/>
        <v>1250001.6534672636</v>
      </c>
      <c r="E79" s="245">
        <f t="shared" si="12"/>
        <v>1340509.0219605076</v>
      </c>
      <c r="F79" s="245">
        <f t="shared" si="12"/>
        <v>1434609.6899304679</v>
      </c>
      <c r="G79" s="245">
        <f t="shared" si="12"/>
        <v>1532454.5759551665</v>
      </c>
      <c r="H79" s="245">
        <f t="shared" si="12"/>
        <v>1634200.9371929029</v>
      </c>
      <c r="I79" s="245">
        <f t="shared" si="12"/>
        <v>1740012.6356026242</v>
      </c>
      <c r="J79" s="245">
        <f t="shared" si="12"/>
        <v>1850060.4153455538</v>
      </c>
      <c r="K79" s="245">
        <f t="shared" si="12"/>
        <v>1964522.1918376861</v>
      </c>
      <c r="L79" s="245">
        <f t="shared" si="12"/>
        <v>2083583.3529424877</v>
      </c>
      <c r="M79" s="245">
        <f t="shared" si="12"/>
        <v>2207437.0728136916</v>
      </c>
      <c r="N79" s="245">
        <f t="shared" si="12"/>
        <v>2336284.6389194857</v>
      </c>
      <c r="O79" s="245">
        <f t="shared" si="12"/>
        <v>2470335.7928017233</v>
      </c>
      <c r="P79" s="245">
        <f t="shared" si="12"/>
        <v>2609809.0851470148</v>
      </c>
      <c r="Q79" s="245">
        <f t="shared" si="12"/>
        <v>2754932.2457708088</v>
      </c>
      <c r="R79" s="245">
        <f t="shared" si="12"/>
        <v>2905942.5691408017</v>
      </c>
      <c r="S79" s="245">
        <f t="shared" si="12"/>
        <v>3063087.3160923347</v>
      </c>
      <c r="T79" s="245">
        <f t="shared" si="12"/>
        <v>3226624.132415832</v>
      </c>
      <c r="U79" s="245">
        <f t="shared" si="12"/>
        <v>3396821.4850249165</v>
      </c>
      <c r="V79" s="245">
        <f t="shared" si="12"/>
        <v>3573959.1164435819</v>
      </c>
      <c r="W79" s="245">
        <f t="shared" si="12"/>
        <v>3758328.5183818312</v>
      </c>
      <c r="X79" s="245">
        <f t="shared" si="12"/>
        <v>3950233.4252014877</v>
      </c>
      <c r="Y79" s="245">
        <f t="shared" si="12"/>
        <v>4149990.3281075694</v>
      </c>
    </row>
    <row r="80" spans="1:25">
      <c r="A80" s="243" t="s">
        <v>317</v>
      </c>
      <c r="B80" s="241">
        <f t="shared" ref="B80:Y80" si="13">-B71</f>
        <v>0</v>
      </c>
      <c r="C80" s="241">
        <f>-C71</f>
        <v>450238.09523809527</v>
      </c>
      <c r="D80" s="241">
        <f>-D71</f>
        <v>450238.09523809527</v>
      </c>
      <c r="E80" s="241">
        <f t="shared" si="13"/>
        <v>450238.09523809527</v>
      </c>
      <c r="F80" s="241">
        <f t="shared" si="13"/>
        <v>450238.09523809527</v>
      </c>
      <c r="G80" s="241">
        <f t="shared" si="13"/>
        <v>450238.09523809527</v>
      </c>
      <c r="H80" s="241">
        <f t="shared" si="13"/>
        <v>450238.09523809527</v>
      </c>
      <c r="I80" s="241">
        <f t="shared" si="13"/>
        <v>450238.09523809527</v>
      </c>
      <c r="J80" s="241">
        <f t="shared" si="13"/>
        <v>450238.09523809527</v>
      </c>
      <c r="K80" s="241">
        <f t="shared" si="13"/>
        <v>450238.09523809527</v>
      </c>
      <c r="L80" s="241">
        <f t="shared" si="13"/>
        <v>450238.09523809527</v>
      </c>
      <c r="M80" s="241">
        <f t="shared" si="13"/>
        <v>450238.09523809527</v>
      </c>
      <c r="N80" s="241">
        <f t="shared" si="13"/>
        <v>450238.09523809527</v>
      </c>
      <c r="O80" s="241">
        <f t="shared" si="13"/>
        <v>450238.09523809527</v>
      </c>
      <c r="P80" s="241">
        <f t="shared" si="13"/>
        <v>450238.09523809527</v>
      </c>
      <c r="Q80" s="241">
        <f t="shared" si="13"/>
        <v>450238.09523809527</v>
      </c>
      <c r="R80" s="241">
        <f t="shared" si="13"/>
        <v>450238.09523809527</v>
      </c>
      <c r="S80" s="241">
        <f t="shared" si="13"/>
        <v>450238.09523809527</v>
      </c>
      <c r="T80" s="241">
        <f t="shared" si="13"/>
        <v>450238.09523809527</v>
      </c>
      <c r="U80" s="241">
        <f t="shared" si="13"/>
        <v>450238.09523809527</v>
      </c>
      <c r="V80" s="241">
        <f t="shared" si="13"/>
        <v>450238.09523809527</v>
      </c>
      <c r="W80" s="241">
        <f t="shared" si="13"/>
        <v>450238.09523809527</v>
      </c>
      <c r="X80" s="241">
        <f t="shared" si="13"/>
        <v>450238.09523809527</v>
      </c>
      <c r="Y80" s="241">
        <f t="shared" si="13"/>
        <v>450238.09523809527</v>
      </c>
    </row>
    <row r="81" spans="1:25">
      <c r="A81" s="243" t="s">
        <v>316</v>
      </c>
      <c r="B81" s="241">
        <f t="shared" ref="B81:Y81" si="14">B73</f>
        <v>-358922.22422474716</v>
      </c>
      <c r="C81" s="241">
        <f>C73</f>
        <v>-211825.4556217881</v>
      </c>
      <c r="D81" s="241">
        <f t="shared" si="14"/>
        <v>-74220.364734258066</v>
      </c>
      <c r="E81" s="241">
        <f t="shared" si="14"/>
        <v>-46717.317994519108</v>
      </c>
      <c r="F81" s="241">
        <f t="shared" si="14"/>
        <v>-45160.074061368476</v>
      </c>
      <c r="G81" s="241">
        <f t="shared" si="14"/>
        <v>-42045.586195067197</v>
      </c>
      <c r="H81" s="241">
        <f t="shared" si="14"/>
        <v>-38931.098328765933</v>
      </c>
      <c r="I81" s="241">
        <f t="shared" si="14"/>
        <v>-35816.610462464654</v>
      </c>
      <c r="J81" s="241">
        <f t="shared" si="14"/>
        <v>-32702.122596163383</v>
      </c>
      <c r="K81" s="241">
        <f t="shared" si="14"/>
        <v>-29587.634729862111</v>
      </c>
      <c r="L81" s="241">
        <f t="shared" si="14"/>
        <v>-26473.146863560833</v>
      </c>
      <c r="M81" s="241">
        <f t="shared" si="14"/>
        <v>-23358.658997259561</v>
      </c>
      <c r="N81" s="241">
        <f t="shared" si="14"/>
        <v>-20244.171130958282</v>
      </c>
      <c r="O81" s="241">
        <f t="shared" si="14"/>
        <v>-17129.683264657011</v>
      </c>
      <c r="P81" s="241">
        <f t="shared" si="14"/>
        <v>-14015.195398355736</v>
      </c>
      <c r="Q81" s="241">
        <f t="shared" si="14"/>
        <v>-10900.707532054465</v>
      </c>
      <c r="R81" s="241">
        <f t="shared" si="14"/>
        <v>-7786.2196657531904</v>
      </c>
      <c r="S81" s="241">
        <f t="shared" si="14"/>
        <v>-4671.7317994519171</v>
      </c>
      <c r="T81" s="241">
        <f t="shared" si="14"/>
        <v>-1557.2439331506432</v>
      </c>
      <c r="U81" s="241">
        <f t="shared" si="14"/>
        <v>1557.2439331506305</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-190223.45866828045</v>
      </c>
      <c r="D82" s="241">
        <f>IF(SUM(B75:D75)+SUM(A82:C82)&gt;0,0,SUM(B75:D75)-SUM(A82:C82))</f>
        <v>-235156.25774660113</v>
      </c>
      <c r="E82" s="241">
        <f>IF(SUM(B75:E75)+SUM(A82:D82)&gt;0,0,SUM(B75:E75)-SUM(A82:D82))</f>
        <v>-258758.34079319768</v>
      </c>
      <c r="F82" s="241">
        <f>IF(SUM(B75:F75)+SUM(A82:E82)&gt;0,0,SUM(B75:F75)-SUM(A82:E82))</f>
        <v>-277889.92317381979</v>
      </c>
      <c r="G82" s="241">
        <f>IF(SUM(B75:G75)+SUM(A82:F82)&gt;0,0,SUM(B75:G75)-SUM(A82:F82))</f>
        <v>-298081.79795201984</v>
      </c>
      <c r="H82" s="241">
        <f>IF(SUM(B75:H75)+SUM(A82:G82)&gt;0,0,SUM(B75:H75)-SUM(A82:G82))</f>
        <v>-319053.96777282748</v>
      </c>
      <c r="I82" s="241">
        <f>IF(SUM(B75:I75)+SUM(A82:H82)&gt;0,0,SUM(B75:I75)-SUM(A82:H82))</f>
        <v>-340839.20502803195</v>
      </c>
      <c r="J82" s="241">
        <f>IF(SUM(B75:J75)+SUM(A82:I82)&gt;0,0,SUM(B75:J75)-SUM(A82:I82))</f>
        <v>-363471.65854987805</v>
      </c>
      <c r="K82" s="241">
        <f>IF(SUM(B75:K75)+SUM(A82:J82)&gt;0,0,SUM(B75:K75)-SUM(A82:J82))</f>
        <v>-386986.91142156487</v>
      </c>
      <c r="L82" s="241">
        <f>IF(SUM(B75:L75)+SUM(A82:K82)&gt;0,0,SUM(B75:L75)-SUM(A82:K82))</f>
        <v>-411422.04121578531</v>
      </c>
      <c r="M82" s="241">
        <f>IF(SUM(B75:M75)+SUM(A82:L82)&gt;0,0,SUM(B75:M75)-SUM(A82:L82))</f>
        <v>-436815.6827632864</v>
      </c>
      <c r="N82" s="241">
        <f>IF(SUM(B75:N75)+SUM(A82:M82)&gt;0,0,SUM(B75:N75)-SUM(A82:M82))</f>
        <v>-463208.09355770564</v>
      </c>
      <c r="O82" s="241">
        <f>IF(SUM(B75:O75)+SUM(A82:N82)&gt;0,0,SUM(B75:O75)-SUM(A82:N82))</f>
        <v>-490641.22190741356</v>
      </c>
      <c r="P82" s="241">
        <f>IF(SUM(B75:P75)+SUM(A82:O82)&gt;0,0,SUM(B75:P75)-SUM(A82:O82))</f>
        <v>-519158.7779497318</v>
      </c>
      <c r="Q82" s="241">
        <f>IF(SUM(B75:Q75)+SUM(A82:P82)&gt;0,0,SUM(B75:Q75)-SUM(A82:P82))</f>
        <v>-548806.30764775071</v>
      </c>
      <c r="R82" s="241">
        <f>IF(SUM(B75:R75)+SUM(A82:Q82)&gt;0,0,SUM(B75:R75)-SUM(A82:Q82))</f>
        <v>-579631.2698950097</v>
      </c>
      <c r="S82" s="241">
        <f>IF(SUM(B75:S75)+SUM(A82:R82)&gt;0,0,SUM(B75:S75)-SUM(A82:R82))</f>
        <v>-611683.11685857642</v>
      </c>
      <c r="T82" s="241">
        <f>IF(SUM(B75:T75)+SUM(A82:S82)&gt;0,0,SUM(B75:T75)-SUM(A82:S82))</f>
        <v>-645013.37769653648</v>
      </c>
      <c r="U82" s="241">
        <f>IF(SUM(B75:U75)+SUM(A82:T82)&gt;0,0,SUM(B75:U75)-SUM(A82:T82))</f>
        <v>-679675.74579161312</v>
      </c>
      <c r="V82" s="241">
        <f>IF(SUM(B75:V75)+SUM(A82:U82)&gt;0,0,SUM(B75:V75)-SUM(A82:U82))</f>
        <v>-714791.82328871731</v>
      </c>
      <c r="W82" s="241">
        <f>IF(SUM(B75:W75)+SUM(A82:V82)&gt;0,0,SUM(B75:W75)-SUM(A82:V82))</f>
        <v>-751665.70367636532</v>
      </c>
      <c r="X82" s="241">
        <f>IF(SUM(B75:X75)+SUM(A82:W82)&gt;0,0,SUM(B75:X75)-SUM(A82:W82))</f>
        <v>-790046.68504029699</v>
      </c>
      <c r="Y82" s="241">
        <f>IF(SUM(B75:Y75)+SUM(A82:X82)&gt;0,0,SUM(B75:Y75)-SUM(A82:X82))</f>
        <v>-829998.06562151387</v>
      </c>
    </row>
    <row r="83" spans="1:25">
      <c r="A83" s="243" t="s">
        <v>314</v>
      </c>
      <c r="B83" s="241">
        <f>IF(((SUM(B62:B62)+SUM(B64:B68))+SUM(B85:B85))&lt;0,((SUM(B62:B62)+SUM(B64:B68))+SUM(B85:B85))*0.18-SUM(A83:A83),IF(SUM(A83:B83)&lt;0,0-SUM(A83:B83),0))</f>
        <v>-2836500</v>
      </c>
      <c r="C83" s="241">
        <f>IF(((SUM(B62:C62)+SUM(B64:C68))+SUM(B85:C85))&lt;0,((SUM(B62:C62)+SUM(B64:C68))+SUM(B85:C85))*0.18-SUM(A83:B83),IF(SUM(B83:B83)&lt;0,0-SUM(B83:B83),0))</f>
        <v>351884.08052765997</v>
      </c>
      <c r="D83" s="241">
        <f>IF(((SUM(B62:D62)+SUM(B64:D68))+SUM(B85:D85))&lt;0,((SUM(B62:D62)+SUM(B64:D68))+SUM(B85:D85))*0.18-SUM(A83:C83),IF(SUM(B83:C83)&lt;0,0-SUM(B83:C83),0))</f>
        <v>366663.21190982172</v>
      </c>
      <c r="E83" s="241">
        <f>IF(((SUM(B62:E62)+SUM(B64:E68))+SUM(B85:E85))&lt;0,((SUM(B62:E62)+SUM(B64:E68))+SUM(B85:E85))*0.18-SUM(A83:D83),IF(SUM(B83:D83)&lt;0,0-SUM(B83:D83),0))</f>
        <v>382063.06681003422</v>
      </c>
      <c r="F83" s="241">
        <f>IF(((SUM(B62:F62)+SUM(B64:F68))+SUM(B85:F85))&lt;0,((SUM(B62:F62)+SUM(B64:F68))+SUM(B85:F85))*0.18-SUM(A83:E83),IF(SUM(B83:E83)&lt;0,0-SUM(B83:E83),0))</f>
        <v>398109.7156160553</v>
      </c>
      <c r="G83" s="241">
        <f>IF(((SUM(B62:G62)+SUM(B64:G68))+SUM(B85:G85))&lt;0,((SUM(B62:G62)+SUM(B64:G68))+SUM(B85:G85))*0.18-SUM(A83:F83),IF(SUM(B83:F83)&lt;0,0-SUM(B83:F83),0))</f>
        <v>414830.32367192989</v>
      </c>
      <c r="H83" s="241">
        <f>IF(((SUM(B62:H62)+SUM(B64:H68))+SUM(B85:H85))&lt;0,((SUM(B62:H62)+SUM(B64:H68))+SUM(B85:H85))*0.18-SUM(A83:G83),IF(SUM(B83:G83)&lt;0,0-SUM(B83:G83),0))</f>
        <v>432253.19726615131</v>
      </c>
      <c r="I83" s="241">
        <f>IF(((SUM(B62:I62)+SUM(B64:I68))+SUM(B85:I85))&lt;0,((SUM(B62:I62)+SUM(B64:I68))+SUM(B85:I85))*0.18-SUM(A83:H83),IF(SUM(B83:H83)&lt;0,0-SUM(B83:H83),0))</f>
        <v>450407.83155132929</v>
      </c>
      <c r="J83" s="241">
        <f>IF(((SUM(B62:J62)+SUM(B64:J68))+SUM(B85:J85))&lt;0,((SUM(B62:J62)+SUM(B64:J68))+SUM(B85:J85))*0.18-SUM(A83:I83),IF(SUM(B83:I83)&lt;0,0-SUM(B83:I83),0))</f>
        <v>40288.5726470183</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-203282.5</v>
      </c>
      <c r="D84" s="241">
        <f>-(D62-C62)*B42</f>
        <v>-8537.8649999999907</v>
      </c>
      <c r="E84" s="241">
        <f>-(E62-D62)*B42</f>
        <v>-8896.4553300000262</v>
      </c>
      <c r="F84" s="241">
        <f>-(F62-E62)*B42</f>
        <v>-9270.1064538599931</v>
      </c>
      <c r="G84" s="241">
        <f>-(G62-F62)*B42</f>
        <v>-9659.4509249221064</v>
      </c>
      <c r="H84" s="241">
        <f>-(H62-G62)*B42</f>
        <v>-10065.14786376888</v>
      </c>
      <c r="I84" s="241">
        <f>-(I62-H62)*B42</f>
        <v>-10487.884074047162</v>
      </c>
      <c r="J84" s="241">
        <f>-(J62-I62)*B42</f>
        <v>-10928.375205157139</v>
      </c>
      <c r="K84" s="241">
        <f>-(K62-J62)*B42</f>
        <v>-11387.366963773733</v>
      </c>
      <c r="L84" s="241">
        <f>-(L62-K62)*B42</f>
        <v>-11865.636376252212</v>
      </c>
      <c r="M84" s="241">
        <f>-(M62-L62)*B42</f>
        <v>-12363.993104054825</v>
      </c>
      <c r="N84" s="241">
        <f>-(N62-M62)*B42</f>
        <v>-12883.280814425136</v>
      </c>
      <c r="O84" s="241">
        <f>-(O62-N62)*B42</f>
        <v>-13424.37860863097</v>
      </c>
      <c r="P84" s="241">
        <f>-(P62-O62)*B42</f>
        <v>-13988.202510193503</v>
      </c>
      <c r="Q84" s="241">
        <f>-(Q62-P62)*B42</f>
        <v>-14575.707015621616</v>
      </c>
      <c r="R84" s="241">
        <f>-(R62-Q62)*B42</f>
        <v>-15187.886710277713</v>
      </c>
      <c r="S84" s="241">
        <f>-(S62-R62)*B42</f>
        <v>-15825.777952109371</v>
      </c>
      <c r="T84" s="241">
        <f>-(T62-S62)*B42</f>
        <v>-16490.460626098004</v>
      </c>
      <c r="U84" s="241">
        <f>-(U62-T62)*B42</f>
        <v>-17183.05997239412</v>
      </c>
      <c r="V84" s="241">
        <f>-(V62-U62)*B42</f>
        <v>-17904.748491234612</v>
      </c>
      <c r="W84" s="241">
        <f>-(W62-V62)*B42</f>
        <v>-18656.747927866505</v>
      </c>
      <c r="X84" s="241">
        <f>-(X62-W62)*B42</f>
        <v>-19440.331340836921</v>
      </c>
      <c r="Y84" s="241">
        <f>-(Y62-X62)*B42</f>
        <v>-20256.825257152042</v>
      </c>
    </row>
    <row r="85" spans="1:25">
      <c r="A85" s="243" t="s">
        <v>312</v>
      </c>
      <c r="B85" s="241">
        <f>-(B28+B29)*B31</f>
        <v>-15758333.333333334</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-652613.83675782743</v>
      </c>
      <c r="C86" s="241">
        <f>C57-C58</f>
        <v>-1616820.4432208932</v>
      </c>
      <c r="D86" s="241">
        <f t="shared" ref="D86:Y86" si="15">D57-D58</f>
        <v>-440048.74783582333</v>
      </c>
      <c r="E86" s="241">
        <f t="shared" si="15"/>
        <v>0</v>
      </c>
      <c r="F86" s="241">
        <f t="shared" si="15"/>
        <v>-24915.90293041019</v>
      </c>
      <c r="G86" s="241">
        <f t="shared" si="15"/>
        <v>-24915.90293041019</v>
      </c>
      <c r="H86" s="241">
        <f t="shared" si="15"/>
        <v>-24915.90293041019</v>
      </c>
      <c r="I86" s="241">
        <f t="shared" si="15"/>
        <v>-24915.90293041019</v>
      </c>
      <c r="J86" s="241">
        <f t="shared" si="15"/>
        <v>-24915.90293041019</v>
      </c>
      <c r="K86" s="241">
        <f t="shared" si="15"/>
        <v>-24915.90293041019</v>
      </c>
      <c r="L86" s="241">
        <f t="shared" si="15"/>
        <v>-24915.90293041019</v>
      </c>
      <c r="M86" s="241">
        <f t="shared" si="15"/>
        <v>-24915.90293041019</v>
      </c>
      <c r="N86" s="241">
        <f t="shared" si="15"/>
        <v>-24915.90293041019</v>
      </c>
      <c r="O86" s="241">
        <f t="shared" si="15"/>
        <v>-24915.90293041019</v>
      </c>
      <c r="P86" s="241">
        <f t="shared" si="15"/>
        <v>-24915.90293041019</v>
      </c>
      <c r="Q86" s="241">
        <f t="shared" si="15"/>
        <v>-24915.90293041019</v>
      </c>
      <c r="R86" s="241">
        <f t="shared" si="15"/>
        <v>-24915.90293041019</v>
      </c>
      <c r="S86" s="241">
        <f t="shared" si="15"/>
        <v>-24915.90293041019</v>
      </c>
      <c r="T86" s="241">
        <f t="shared" si="15"/>
        <v>-24915.90293041019</v>
      </c>
      <c r="U86" s="241">
        <f t="shared" si="15"/>
        <v>-24915.90293041019</v>
      </c>
      <c r="V86" s="241">
        <f t="shared" si="15"/>
        <v>0</v>
      </c>
      <c r="W86" s="241">
        <f t="shared" si="15"/>
        <v>0</v>
      </c>
      <c r="X86" s="241">
        <f t="shared" si="15"/>
        <v>0</v>
      </c>
      <c r="Y86" s="241">
        <f t="shared" si="15"/>
        <v>0</v>
      </c>
    </row>
    <row r="87" spans="1:25">
      <c r="A87" s="242" t="s">
        <v>310</v>
      </c>
      <c r="B87" s="245">
        <f t="shared" ref="B87:Y87" si="16">SUM(B79:B86)</f>
        <v>-19606369.39431591</v>
      </c>
      <c r="C87" s="245">
        <f>SUM(C79:C86)</f>
        <v>-257086.93278201623</v>
      </c>
      <c r="D87" s="245">
        <f t="shared" si="16"/>
        <v>1308939.7252984981</v>
      </c>
      <c r="E87" s="245">
        <f t="shared" si="16"/>
        <v>1858438.0698909201</v>
      </c>
      <c r="F87" s="245">
        <f t="shared" si="16"/>
        <v>1925721.49416516</v>
      </c>
      <c r="G87" s="245">
        <f t="shared" si="16"/>
        <v>2022820.2568627724</v>
      </c>
      <c r="H87" s="245">
        <f t="shared" si="16"/>
        <v>2123726.1128013767</v>
      </c>
      <c r="I87" s="245">
        <f t="shared" si="16"/>
        <v>2228598.9598970944</v>
      </c>
      <c r="J87" s="245">
        <f t="shared" si="16"/>
        <v>1908569.0239490587</v>
      </c>
      <c r="K87" s="245">
        <f t="shared" si="16"/>
        <v>1961882.4710301703</v>
      </c>
      <c r="L87" s="245">
        <f t="shared" si="16"/>
        <v>2059144.7207945746</v>
      </c>
      <c r="M87" s="245">
        <f t="shared" si="16"/>
        <v>2160220.930256776</v>
      </c>
      <c r="N87" s="245">
        <f t="shared" si="16"/>
        <v>2265271.2857240816</v>
      </c>
      <c r="O87" s="245">
        <f t="shared" si="16"/>
        <v>2374462.7013287069</v>
      </c>
      <c r="P87" s="245">
        <f t="shared" si="16"/>
        <v>2487969.1015964188</v>
      </c>
      <c r="Q87" s="245">
        <f t="shared" si="16"/>
        <v>2605971.7158830673</v>
      </c>
      <c r="R87" s="245">
        <f t="shared" si="16"/>
        <v>2728659.3851774461</v>
      </c>
      <c r="S87" s="245">
        <f t="shared" si="16"/>
        <v>2856228.8817898817</v>
      </c>
      <c r="T87" s="245">
        <f t="shared" si="16"/>
        <v>2988885.2424677322</v>
      </c>
      <c r="U87" s="245">
        <f t="shared" si="16"/>
        <v>3126842.1155017447</v>
      </c>
      <c r="V87" s="245">
        <f t="shared" si="16"/>
        <v>3291500.6399017251</v>
      </c>
      <c r="W87" s="245">
        <f t="shared" si="16"/>
        <v>3438244.1620156947</v>
      </c>
      <c r="X87" s="245">
        <f t="shared" si="16"/>
        <v>3590984.5040584491</v>
      </c>
      <c r="Y87" s="245">
        <f t="shared" si="16"/>
        <v>3749973.5324669988</v>
      </c>
    </row>
    <row r="88" spans="1:25">
      <c r="A88" s="242" t="s">
        <v>570</v>
      </c>
      <c r="B88" s="245">
        <f>SUM(B87:B87)</f>
        <v>-19606369.39431591</v>
      </c>
      <c r="C88" s="245">
        <f>SUM(B87:C87)</f>
        <v>-19863456.327097926</v>
      </c>
      <c r="D88" s="245">
        <f>SUM(B87:D87)</f>
        <v>-18554516.601799428</v>
      </c>
      <c r="E88" s="245">
        <f>SUM(B87:E87)</f>
        <v>-16696078.531908508</v>
      </c>
      <c r="F88" s="245">
        <f>SUM(B87:F87)</f>
        <v>-14770357.037743349</v>
      </c>
      <c r="G88" s="245">
        <f>SUM(B87:G87)</f>
        <v>-12747536.780880576</v>
      </c>
      <c r="H88" s="245">
        <f>SUM(B87:H87)</f>
        <v>-10623810.668079199</v>
      </c>
      <c r="I88" s="245">
        <f>SUM(B87:I87)</f>
        <v>-8395211.7081821039</v>
      </c>
      <c r="J88" s="245">
        <f>SUM(B87:J87)</f>
        <v>-6486642.6842330452</v>
      </c>
      <c r="K88" s="245">
        <f>SUM(B87:K87)</f>
        <v>-4524760.2132028751</v>
      </c>
      <c r="L88" s="245">
        <f>SUM(B87:L87)</f>
        <v>-2465615.4924083007</v>
      </c>
      <c r="M88" s="245">
        <f>SUM(B87:M87)</f>
        <v>-305394.5621515247</v>
      </c>
      <c r="N88" s="245">
        <f>SUM(B87:N87)</f>
        <v>1959876.7235725569</v>
      </c>
      <c r="O88" s="245">
        <f>SUM(B87:O87)</f>
        <v>4334339.4249012638</v>
      </c>
      <c r="P88" s="245">
        <f>SUM(B87:P87)</f>
        <v>6822308.5264976826</v>
      </c>
      <c r="Q88" s="245">
        <f>SUM(B87:Q87)</f>
        <v>9428280.2423807494</v>
      </c>
      <c r="R88" s="245">
        <f>SUM(B87:R87)</f>
        <v>12156939.627558196</v>
      </c>
      <c r="S88" s="245">
        <f>SUM(B87:S87)</f>
        <v>15013168.509348078</v>
      </c>
      <c r="T88" s="245">
        <f>SUM(B87:T87)</f>
        <v>18002053.751815811</v>
      </c>
      <c r="U88" s="245">
        <f>SUM(B87:U87)</f>
        <v>21128895.867317557</v>
      </c>
      <c r="V88" s="245">
        <f>SUM(B87:V87)</f>
        <v>24420396.507219281</v>
      </c>
      <c r="W88" s="245">
        <f>SUM(B87:W87)</f>
        <v>27858640.669234976</v>
      </c>
      <c r="X88" s="245">
        <f>SUM(B87:X87)</f>
        <v>31449625.173293427</v>
      </c>
      <c r="Y88" s="245">
        <f>SUM(B87:Y87)</f>
        <v>35199598.705760427</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-19606369.39431591</v>
      </c>
      <c r="C90" s="245">
        <f t="shared" si="17"/>
        <v>-237165.06714208139</v>
      </c>
      <c r="D90" s="245">
        <f t="shared" si="17"/>
        <v>1113938.1657542263</v>
      </c>
      <c r="E90" s="245">
        <f t="shared" si="17"/>
        <v>1459016.6457913588</v>
      </c>
      <c r="F90" s="245">
        <f t="shared" si="17"/>
        <v>1394685.7033248476</v>
      </c>
      <c r="G90" s="245">
        <f t="shared" si="17"/>
        <v>1351483.9207874367</v>
      </c>
      <c r="H90" s="245">
        <f t="shared" si="17"/>
        <v>1308949.265789072</v>
      </c>
      <c r="I90" s="245">
        <f t="shared" si="17"/>
        <v>1267146.8493276911</v>
      </c>
      <c r="J90" s="245">
        <f t="shared" si="17"/>
        <v>1001091.1298553412</v>
      </c>
      <c r="K90" s="245">
        <f t="shared" si="17"/>
        <v>949313.04124191066</v>
      </c>
      <c r="L90" s="245">
        <f t="shared" si="17"/>
        <v>919166.2060323417</v>
      </c>
      <c r="M90" s="245">
        <f t="shared" si="17"/>
        <v>889561.67800117575</v>
      </c>
      <c r="N90" s="245">
        <f t="shared" si="17"/>
        <v>860535.58398586663</v>
      </c>
      <c r="O90" s="245">
        <f t="shared" si="17"/>
        <v>832117.55310319795</v>
      </c>
      <c r="P90" s="245">
        <f t="shared" si="17"/>
        <v>804331.41548979003</v>
      </c>
      <c r="Q90" s="245">
        <f t="shared" si="17"/>
        <v>777195.83530779998</v>
      </c>
      <c r="R90" s="245">
        <f t="shared" si="17"/>
        <v>750724.88387054799</v>
      </c>
      <c r="S90" s="245">
        <f t="shared" si="17"/>
        <v>724928.5582354716</v>
      </c>
      <c r="T90" s="245">
        <f t="shared" si="17"/>
        <v>699813.25014772906</v>
      </c>
      <c r="U90" s="245">
        <f t="shared" si="17"/>
        <v>675382.16979332466</v>
      </c>
      <c r="V90" s="245">
        <f t="shared" si="17"/>
        <v>655855.70376076712</v>
      </c>
      <c r="W90" s="245">
        <f t="shared" si="17"/>
        <v>632006.85377868789</v>
      </c>
      <c r="X90" s="245">
        <f t="shared" si="17"/>
        <v>608932.73656299897</v>
      </c>
      <c r="Y90" s="245">
        <f t="shared" si="17"/>
        <v>586617.09083172434</v>
      </c>
    </row>
    <row r="91" spans="1:25">
      <c r="A91" s="244" t="s">
        <v>572</v>
      </c>
      <c r="B91" s="245">
        <f>SUM(B90:B90)</f>
        <v>-19606369.39431591</v>
      </c>
      <c r="C91" s="245">
        <f>SUM(B90:C90)</f>
        <v>-19843534.46145799</v>
      </c>
      <c r="D91" s="245">
        <f>SUM(B90:D90)</f>
        <v>-18729596.295703765</v>
      </c>
      <c r="E91" s="245">
        <f>SUM(B90:E90)</f>
        <v>-17270579.649912406</v>
      </c>
      <c r="F91" s="245">
        <f>SUM(B90:F90)</f>
        <v>-15875893.946587559</v>
      </c>
      <c r="G91" s="245">
        <f>SUM(B90:G90)</f>
        <v>-14524410.025800122</v>
      </c>
      <c r="H91" s="245">
        <f>SUM(B90:H90)</f>
        <v>-13215460.760011051</v>
      </c>
      <c r="I91" s="245">
        <f>SUM(B90:I90)</f>
        <v>-11948313.91068336</v>
      </c>
      <c r="J91" s="245">
        <f>SUM(B90:J90)</f>
        <v>-10947222.78082802</v>
      </c>
      <c r="K91" s="245">
        <f>SUM(B90:K90)</f>
        <v>-9997909.7395861093</v>
      </c>
      <c r="L91" s="245">
        <f>SUM(B90:L90)</f>
        <v>-9078743.5335537679</v>
      </c>
      <c r="M91" s="245">
        <f>SUM(B90:M90)</f>
        <v>-8189181.8555525923</v>
      </c>
      <c r="N91" s="245">
        <f>SUM(B90:N90)</f>
        <v>-7328646.2715667253</v>
      </c>
      <c r="O91" s="245">
        <f>SUM(B90:O90)</f>
        <v>-6496528.718463527</v>
      </c>
      <c r="P91" s="245">
        <f>SUM(B90:P90)</f>
        <v>-5692197.302973737</v>
      </c>
      <c r="Q91" s="245">
        <f>SUM(B90:Q90)</f>
        <v>-4915001.4676659368</v>
      </c>
      <c r="R91" s="245">
        <f>SUM(B90:R90)</f>
        <v>-4164276.5837953887</v>
      </c>
      <c r="S91" s="245">
        <f>SUM(B90:S90)</f>
        <v>-3439348.0255599171</v>
      </c>
      <c r="T91" s="245">
        <f>SUM(B90:T90)</f>
        <v>-2739534.7754121879</v>
      </c>
      <c r="U91" s="245">
        <f>SUM(B90:U90)</f>
        <v>-2064152.6056188634</v>
      </c>
      <c r="V91" s="245">
        <f>SUM(B90:V90)</f>
        <v>-1408296.9018580962</v>
      </c>
      <c r="W91" s="245">
        <f>SUM(B90:W90)</f>
        <v>-776290.04807940836</v>
      </c>
      <c r="X91" s="245">
        <f>SUM(B90:X90)</f>
        <v>-167357.31151640939</v>
      </c>
      <c r="Y91" s="245">
        <f>SUM(B90:Y90)</f>
        <v>419259.77931531495</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5.3880792993152404E-2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7" t="str">
        <f>'1. паспорт местоположение'!A5:C5</f>
        <v>Год раскрытия информации: 2021</v>
      </c>
      <c r="B5" s="348"/>
      <c r="C5" s="348"/>
      <c r="D5" s="348"/>
      <c r="E5" s="348"/>
      <c r="F5" s="348"/>
      <c r="G5" s="348"/>
      <c r="H5" s="348"/>
      <c r="I5" s="348"/>
      <c r="J5" s="348"/>
      <c r="K5" s="348"/>
      <c r="L5" s="34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3" t="s">
        <v>11</v>
      </c>
      <c r="B7" s="343"/>
      <c r="C7" s="343"/>
      <c r="D7" s="343"/>
      <c r="E7" s="343"/>
      <c r="F7" s="343"/>
      <c r="G7" s="343"/>
      <c r="H7" s="343"/>
      <c r="I7" s="343"/>
      <c r="J7" s="343"/>
      <c r="K7" s="343"/>
      <c r="L7" s="343"/>
    </row>
    <row r="8" spans="1:44" ht="18.75">
      <c r="A8" s="343"/>
      <c r="B8" s="343"/>
      <c r="C8" s="343"/>
      <c r="D8" s="343"/>
      <c r="E8" s="343"/>
      <c r="F8" s="343"/>
      <c r="G8" s="343"/>
      <c r="H8" s="343"/>
      <c r="I8" s="343"/>
      <c r="J8" s="343"/>
      <c r="K8" s="343"/>
      <c r="L8" s="343"/>
    </row>
    <row r="9" spans="1:44">
      <c r="A9" s="338" t="str">
        <f>'1. паспорт местоположение'!A9:C9</f>
        <v>Общество с ограниченной ответственностью "Сургутские городские электрические сети"</v>
      </c>
      <c r="B9" s="338"/>
      <c r="C9" s="338"/>
      <c r="D9" s="338"/>
      <c r="E9" s="338"/>
      <c r="F9" s="338"/>
      <c r="G9" s="338"/>
      <c r="H9" s="338"/>
      <c r="I9" s="338"/>
      <c r="J9" s="338"/>
      <c r="K9" s="338"/>
      <c r="L9" s="338"/>
    </row>
    <row r="10" spans="1:44">
      <c r="A10" s="339" t="s">
        <v>10</v>
      </c>
      <c r="B10" s="339"/>
      <c r="C10" s="339"/>
      <c r="D10" s="339"/>
      <c r="E10" s="339"/>
      <c r="F10" s="339"/>
      <c r="G10" s="339"/>
      <c r="H10" s="339"/>
      <c r="I10" s="339"/>
      <c r="J10" s="339"/>
      <c r="K10" s="339"/>
      <c r="L10" s="339"/>
    </row>
    <row r="11" spans="1:44" ht="18.75">
      <c r="A11" s="343"/>
      <c r="B11" s="343"/>
      <c r="C11" s="343"/>
      <c r="D11" s="343"/>
      <c r="E11" s="343"/>
      <c r="F11" s="343"/>
      <c r="G11" s="343"/>
      <c r="H11" s="343"/>
      <c r="I11" s="343"/>
      <c r="J11" s="343"/>
      <c r="K11" s="343"/>
      <c r="L11" s="343"/>
    </row>
    <row r="12" spans="1:44" ht="18.75">
      <c r="A12" s="422" t="str">
        <f>'1. паспорт местоположение'!A12:B12</f>
        <v>F_</v>
      </c>
      <c r="B12" s="423"/>
      <c r="C12" s="423"/>
      <c r="D12" s="423"/>
      <c r="E12" s="423"/>
      <c r="F12" s="423"/>
      <c r="G12" s="423"/>
      <c r="H12" s="423"/>
      <c r="I12" s="423"/>
      <c r="J12" s="424" t="str">
        <f>'1. паспорт местоположение'!C12</f>
        <v>1.1.4.104.34</v>
      </c>
      <c r="K12" s="425"/>
      <c r="L12" s="425"/>
    </row>
    <row r="13" spans="1:44">
      <c r="A13" s="339" t="s">
        <v>9</v>
      </c>
      <c r="B13" s="339"/>
      <c r="C13" s="339"/>
      <c r="D13" s="339"/>
      <c r="E13" s="339"/>
      <c r="F13" s="339"/>
      <c r="G13" s="339"/>
      <c r="H13" s="339"/>
      <c r="I13" s="339"/>
      <c r="J13" s="339"/>
      <c r="K13" s="339"/>
      <c r="L13" s="339"/>
    </row>
    <row r="14" spans="1:44" ht="18.75">
      <c r="A14" s="344"/>
      <c r="B14" s="344"/>
      <c r="C14" s="344"/>
      <c r="D14" s="344"/>
      <c r="E14" s="344"/>
      <c r="F14" s="344"/>
      <c r="G14" s="344"/>
      <c r="H14" s="344"/>
      <c r="I14" s="344"/>
      <c r="J14" s="344"/>
      <c r="K14" s="344"/>
      <c r="L14" s="344"/>
    </row>
    <row r="15" spans="1:44" ht="36" customHeight="1">
      <c r="A15" s="349" t="str">
        <f>'1. паспорт местоположение'!A15:C15</f>
        <v>Строительство  ТП-3 2х2500 кВА Марьина гора</v>
      </c>
      <c r="B15" s="349"/>
      <c r="C15" s="349"/>
      <c r="D15" s="349"/>
      <c r="E15" s="349"/>
      <c r="F15" s="349"/>
      <c r="G15" s="349"/>
      <c r="H15" s="349"/>
      <c r="I15" s="349"/>
      <c r="J15" s="349"/>
      <c r="K15" s="349"/>
      <c r="L15" s="349"/>
    </row>
    <row r="16" spans="1:44">
      <c r="A16" s="339" t="s">
        <v>7</v>
      </c>
      <c r="B16" s="339"/>
      <c r="C16" s="339"/>
      <c r="D16" s="339"/>
      <c r="E16" s="339"/>
      <c r="F16" s="339"/>
      <c r="G16" s="339"/>
      <c r="H16" s="339"/>
      <c r="I16" s="339"/>
      <c r="J16" s="339"/>
      <c r="K16" s="339"/>
      <c r="L16" s="339"/>
    </row>
    <row r="17" spans="1:12" ht="15.75" customHeight="1">
      <c r="L17" s="93"/>
    </row>
    <row r="18" spans="1:12">
      <c r="K18" s="92"/>
    </row>
    <row r="19" spans="1:12" ht="15.75" customHeight="1">
      <c r="A19" s="421" t="s">
        <v>508</v>
      </c>
      <c r="B19" s="421"/>
      <c r="C19" s="421"/>
      <c r="D19" s="421"/>
      <c r="E19" s="421"/>
      <c r="F19" s="421"/>
      <c r="G19" s="421"/>
      <c r="H19" s="421"/>
      <c r="I19" s="421"/>
      <c r="J19" s="421"/>
      <c r="K19" s="421"/>
      <c r="L19" s="421"/>
    </row>
    <row r="20" spans="1:12">
      <c r="A20" s="57"/>
      <c r="B20" s="57"/>
      <c r="C20" s="91"/>
      <c r="D20" s="91"/>
      <c r="E20" s="91"/>
      <c r="F20" s="91"/>
      <c r="G20" s="91"/>
      <c r="H20" s="91"/>
      <c r="I20" s="91"/>
      <c r="J20" s="91"/>
      <c r="K20" s="91"/>
      <c r="L20" s="91"/>
    </row>
    <row r="21" spans="1:12" ht="28.5" customHeight="1">
      <c r="A21" s="426" t="s">
        <v>231</v>
      </c>
      <c r="B21" s="426" t="s">
        <v>230</v>
      </c>
      <c r="C21" s="432" t="s">
        <v>439</v>
      </c>
      <c r="D21" s="432"/>
      <c r="E21" s="432"/>
      <c r="F21" s="432"/>
      <c r="G21" s="432"/>
      <c r="H21" s="432"/>
      <c r="I21" s="427" t="s">
        <v>229</v>
      </c>
      <c r="J21" s="429" t="s">
        <v>441</v>
      </c>
      <c r="K21" s="426" t="s">
        <v>228</v>
      </c>
      <c r="L21" s="428" t="s">
        <v>440</v>
      </c>
    </row>
    <row r="22" spans="1:12" ht="58.5" customHeight="1">
      <c r="A22" s="426"/>
      <c r="B22" s="426"/>
      <c r="C22" s="433" t="s">
        <v>3</v>
      </c>
      <c r="D22" s="433"/>
      <c r="E22" s="141"/>
      <c r="F22" s="142"/>
      <c r="G22" s="434" t="s">
        <v>2</v>
      </c>
      <c r="H22" s="435"/>
      <c r="I22" s="427"/>
      <c r="J22" s="430"/>
      <c r="K22" s="426"/>
      <c r="L22" s="428"/>
    </row>
    <row r="23" spans="1:12" ht="47.25">
      <c r="A23" s="426"/>
      <c r="B23" s="426"/>
      <c r="C23" s="90" t="s">
        <v>547</v>
      </c>
      <c r="D23" s="90" t="s">
        <v>548</v>
      </c>
      <c r="E23" s="90" t="s">
        <v>227</v>
      </c>
      <c r="F23" s="90" t="s">
        <v>226</v>
      </c>
      <c r="G23" s="90" t="s">
        <v>227</v>
      </c>
      <c r="H23" s="90" t="s">
        <v>226</v>
      </c>
      <c r="I23" s="427"/>
      <c r="J23" s="431"/>
      <c r="K23" s="426"/>
      <c r="L23" s="428"/>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7" zoomScale="70" zoomScaleNormal="70" zoomScaleSheetLayoutView="70" workbookViewId="0">
      <selection activeCell="AD13"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c r="AD4" s="348"/>
    </row>
    <row r="5" spans="1:31" ht="18.75">
      <c r="A5" s="53"/>
      <c r="B5" s="53"/>
      <c r="C5" s="53"/>
      <c r="D5" s="53"/>
      <c r="E5" s="53"/>
      <c r="F5" s="53"/>
      <c r="G5" s="53"/>
      <c r="M5" s="53"/>
      <c r="N5" s="53"/>
      <c r="AD5" s="14"/>
    </row>
    <row r="6" spans="1:31"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1" t="str">
        <f>'1. паспорт местоположение'!A9:C9</f>
        <v>Общество с ограниченной ответственностью "Сургутские городские электрические сети"</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row>
    <row r="9" spans="1:31" ht="18.75" customHeight="1">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1.1.4.104.34</v>
      </c>
      <c r="C11" s="6"/>
      <c r="D11" s="6"/>
      <c r="E11" s="6"/>
      <c r="F11" s="6"/>
      <c r="G11" s="6"/>
      <c r="H11" s="207" t="str">
        <f>'1. паспорт местоположение'!C12</f>
        <v>1.1.4.104.34</v>
      </c>
      <c r="I11" s="156"/>
      <c r="J11" s="156"/>
      <c r="K11" s="322"/>
      <c r="L11" s="156"/>
      <c r="M11" s="436"/>
      <c r="N11" s="389"/>
      <c r="O11" s="389"/>
      <c r="P11" s="322"/>
      <c r="Q11" s="156"/>
      <c r="R11" s="156"/>
      <c r="S11" s="156"/>
      <c r="T11" s="156"/>
      <c r="U11" s="156"/>
      <c r="V11" s="156"/>
      <c r="W11" s="156"/>
      <c r="X11" s="156"/>
      <c r="Y11" s="156"/>
      <c r="Z11" s="156"/>
      <c r="AA11" s="156"/>
      <c r="AB11" s="156"/>
      <c r="AC11" s="156"/>
      <c r="AD11" s="156"/>
      <c r="AE11" s="323"/>
    </row>
    <row r="12" spans="1:31">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9" t="str">
        <f>'1. паспорт местоположение'!A15:C15</f>
        <v>Строительство  ТП-3 2х2500 кВА Марьина гора</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row>
    <row r="15" spans="1:31" ht="15.75" customHeight="1">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row>
    <row r="16" spans="1:31">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row>
    <row r="17" spans="1:33">
      <c r="A17" s="53"/>
      <c r="M17" s="53"/>
      <c r="N17" s="53"/>
      <c r="O17" s="53"/>
      <c r="P17" s="53"/>
      <c r="Q17" s="53"/>
      <c r="R17" s="53"/>
      <c r="S17" s="53"/>
      <c r="T17" s="53"/>
      <c r="U17" s="53"/>
      <c r="V17" s="53"/>
      <c r="W17" s="53"/>
      <c r="X17" s="53"/>
      <c r="Y17" s="53"/>
      <c r="Z17" s="53"/>
      <c r="AA17" s="53"/>
      <c r="AB17" s="53"/>
      <c r="AC17" s="53"/>
    </row>
    <row r="18" spans="1:33">
      <c r="A18" s="441" t="s">
        <v>509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8" t="s">
        <v>197</v>
      </c>
      <c r="B20" s="438" t="s">
        <v>196</v>
      </c>
      <c r="C20" s="426" t="s">
        <v>195</v>
      </c>
      <c r="D20" s="426"/>
      <c r="E20" s="438" t="s">
        <v>586</v>
      </c>
      <c r="F20" s="440" t="s">
        <v>194</v>
      </c>
      <c r="G20" s="440"/>
      <c r="H20" s="438" t="s">
        <v>193</v>
      </c>
      <c r="I20" s="443" t="s">
        <v>549</v>
      </c>
      <c r="J20" s="444"/>
      <c r="K20" s="444"/>
      <c r="L20" s="444"/>
      <c r="M20" s="443" t="s">
        <v>550</v>
      </c>
      <c r="N20" s="444"/>
      <c r="O20" s="444"/>
      <c r="P20" s="444"/>
      <c r="Q20" s="443" t="s">
        <v>551</v>
      </c>
      <c r="R20" s="444"/>
      <c r="S20" s="444"/>
      <c r="T20" s="444"/>
      <c r="U20" s="443" t="s">
        <v>552</v>
      </c>
      <c r="V20" s="444"/>
      <c r="W20" s="444"/>
      <c r="X20" s="444"/>
      <c r="Y20" s="443" t="s">
        <v>553</v>
      </c>
      <c r="Z20" s="444"/>
      <c r="AA20" s="444"/>
      <c r="AB20" s="444"/>
      <c r="AC20" s="442" t="s">
        <v>192</v>
      </c>
      <c r="AD20" s="442"/>
      <c r="AE20" s="75"/>
      <c r="AF20" s="75"/>
      <c r="AG20" s="75"/>
    </row>
    <row r="21" spans="1:33" ht="99.75" customHeight="1">
      <c r="A21" s="439"/>
      <c r="B21" s="439"/>
      <c r="C21" s="426"/>
      <c r="D21" s="426"/>
      <c r="E21" s="433"/>
      <c r="F21" s="440"/>
      <c r="G21" s="440"/>
      <c r="H21" s="439"/>
      <c r="I21" s="426" t="s">
        <v>3</v>
      </c>
      <c r="J21" s="426"/>
      <c r="K21" s="426" t="s">
        <v>191</v>
      </c>
      <c r="L21" s="426"/>
      <c r="M21" s="426" t="s">
        <v>3</v>
      </c>
      <c r="N21" s="426"/>
      <c r="O21" s="426" t="s">
        <v>191</v>
      </c>
      <c r="P21" s="426"/>
      <c r="Q21" s="426" t="s">
        <v>3</v>
      </c>
      <c r="R21" s="426"/>
      <c r="S21" s="426" t="s">
        <v>191</v>
      </c>
      <c r="T21" s="426"/>
      <c r="U21" s="426" t="s">
        <v>3</v>
      </c>
      <c r="V21" s="426"/>
      <c r="W21" s="426" t="s">
        <v>191</v>
      </c>
      <c r="X21" s="426"/>
      <c r="Y21" s="426" t="s">
        <v>3</v>
      </c>
      <c r="Z21" s="426"/>
      <c r="AA21" s="426" t="s">
        <v>191</v>
      </c>
      <c r="AB21" s="426"/>
      <c r="AC21" s="442"/>
      <c r="AD21" s="442"/>
    </row>
    <row r="22" spans="1:33" ht="89.25" customHeight="1">
      <c r="A22" s="433"/>
      <c r="B22" s="433"/>
      <c r="C22" s="72" t="s">
        <v>3</v>
      </c>
      <c r="D22" s="72" t="s">
        <v>187</v>
      </c>
      <c r="E22" s="73" t="s">
        <v>489</v>
      </c>
      <c r="F22" s="74" t="s">
        <v>190</v>
      </c>
      <c r="G22" s="74" t="s">
        <v>189</v>
      </c>
      <c r="H22" s="433"/>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18.91</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v>18.91</v>
      </c>
      <c r="X27" s="209"/>
      <c r="Y27" s="209">
        <f>VLOOKUP($H$11,'[6]2'!$A$15:$CR$670,79,FALSE)</f>
        <v>0</v>
      </c>
      <c r="Z27" s="209"/>
      <c r="AA27" s="209">
        <f>VLOOKUP($H$11,'[6]2'!$A$15:$CR$670,84,FALSE)</f>
        <v>0</v>
      </c>
      <c r="AB27" s="209"/>
      <c r="AC27" s="208">
        <f t="shared" si="2"/>
        <v>0</v>
      </c>
      <c r="AD27" s="208">
        <f t="shared" si="3"/>
        <v>18.91</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15.758333333333335</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15.758333333333335</v>
      </c>
      <c r="X30" s="209"/>
      <c r="Y30" s="209">
        <f>Y27/1.2</f>
        <v>0</v>
      </c>
      <c r="Z30" s="209"/>
      <c r="AA30" s="209">
        <f>AA27/1.2</f>
        <v>0</v>
      </c>
      <c r="AB30" s="208"/>
      <c r="AC30" s="208">
        <f t="shared" si="2"/>
        <v>0</v>
      </c>
      <c r="AD30" s="208">
        <f t="shared" si="3"/>
        <v>15.758333333333335</v>
      </c>
    </row>
    <row r="31" spans="1:33">
      <c r="A31" s="70" t="s">
        <v>176</v>
      </c>
      <c r="B31" s="41" t="s">
        <v>175</v>
      </c>
      <c r="C31" s="208">
        <f t="shared" si="0"/>
        <v>0</v>
      </c>
      <c r="D31" s="208">
        <f t="shared" si="1"/>
        <v>0.78791666666666682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0.78791666666666682</v>
      </c>
      <c r="X31" s="208"/>
      <c r="Y31" s="209">
        <f>Y30*0.05</f>
        <v>0</v>
      </c>
      <c r="Z31" s="208"/>
      <c r="AA31" s="209">
        <f>AA30*0.05</f>
        <v>0</v>
      </c>
      <c r="AB31" s="208"/>
      <c r="AC31" s="208">
        <f t="shared" si="2"/>
        <v>0</v>
      </c>
      <c r="AD31" s="208">
        <f t="shared" si="3"/>
        <v>0.78791666666666682</v>
      </c>
    </row>
    <row r="32" spans="1:33" ht="31.5">
      <c r="A32" s="70" t="s">
        <v>174</v>
      </c>
      <c r="B32" s="41" t="s">
        <v>173</v>
      </c>
      <c r="C32" s="208">
        <f t="shared" si="0"/>
        <v>0</v>
      </c>
      <c r="D32" s="208">
        <f t="shared" si="1"/>
        <v>6.3033333333333346</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6.3033333333333346</v>
      </c>
      <c r="X32" s="208"/>
      <c r="Y32" s="209">
        <f>Y30*0.4</f>
        <v>0</v>
      </c>
      <c r="Z32" s="208"/>
      <c r="AA32" s="209">
        <f>AA30*0.4</f>
        <v>0</v>
      </c>
      <c r="AB32" s="208"/>
      <c r="AC32" s="208">
        <f t="shared" si="2"/>
        <v>0</v>
      </c>
      <c r="AD32" s="208">
        <f t="shared" si="3"/>
        <v>6.3033333333333346</v>
      </c>
    </row>
    <row r="33" spans="1:30">
      <c r="A33" s="70" t="s">
        <v>172</v>
      </c>
      <c r="B33" s="41" t="s">
        <v>171</v>
      </c>
      <c r="C33" s="208">
        <f t="shared" si="0"/>
        <v>0</v>
      </c>
      <c r="D33" s="208">
        <f t="shared" si="1"/>
        <v>7.8791666666666673</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7.8791666666666673</v>
      </c>
      <c r="X33" s="208"/>
      <c r="Y33" s="209">
        <f>Y30*0.5</f>
        <v>0</v>
      </c>
      <c r="Z33" s="208"/>
      <c r="AA33" s="209">
        <f>AA30*0.5</f>
        <v>0</v>
      </c>
      <c r="AB33" s="208"/>
      <c r="AC33" s="208">
        <f t="shared" si="2"/>
        <v>0</v>
      </c>
      <c r="AD33" s="208">
        <f t="shared" si="3"/>
        <v>7.8791666666666673</v>
      </c>
    </row>
    <row r="34" spans="1:30">
      <c r="A34" s="70" t="s">
        <v>170</v>
      </c>
      <c r="B34" s="41" t="s">
        <v>169</v>
      </c>
      <c r="C34" s="208">
        <f t="shared" si="0"/>
        <v>0</v>
      </c>
      <c r="D34" s="208">
        <f t="shared" si="1"/>
        <v>0.78791666666666682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0.78791666666666682</v>
      </c>
      <c r="X34" s="208"/>
      <c r="Y34" s="209">
        <f>Y30-Y31-Y32-Y33</f>
        <v>0</v>
      </c>
      <c r="Z34" s="208"/>
      <c r="AA34" s="209">
        <f>AA30-AA31-AA32-AA33</f>
        <v>0</v>
      </c>
      <c r="AB34" s="208"/>
      <c r="AC34" s="208">
        <f t="shared" si="2"/>
        <v>0</v>
      </c>
      <c r="AD34" s="208">
        <f t="shared" si="3"/>
        <v>0.78791666666666682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5</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v>5</v>
      </c>
      <c r="X45" s="209"/>
      <c r="Y45" s="209">
        <f>VLOOKUP($H$11,'[6]1_2018'!$C$15:$BK$784,28,FALSE)</f>
        <v>0</v>
      </c>
      <c r="Z45" s="209"/>
      <c r="AA45" s="209">
        <f>VLOOKUP($H$11,'[6]1_2018'!$C$15:$BK$784,29,FALSE)</f>
        <v>0</v>
      </c>
      <c r="AB45" s="209"/>
      <c r="AC45" s="208">
        <f t="shared" si="2"/>
        <v>0</v>
      </c>
      <c r="AD45" s="208">
        <f t="shared" si="3"/>
        <v>5</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15.758333333333335</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15.758333333333335</v>
      </c>
      <c r="X52" s="209"/>
      <c r="Y52" s="209">
        <f>Y30</f>
        <v>0</v>
      </c>
      <c r="Z52" s="209"/>
      <c r="AA52" s="209">
        <f>AA30</f>
        <v>0</v>
      </c>
      <c r="AB52" s="209"/>
      <c r="AC52" s="208">
        <f t="shared" si="2"/>
        <v>0</v>
      </c>
      <c r="AD52" s="208">
        <f t="shared" si="3"/>
        <v>15.758333333333335</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5</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5</v>
      </c>
      <c r="X54" s="209"/>
      <c r="Y54" s="209">
        <f t="shared" si="4"/>
        <v>0</v>
      </c>
      <c r="Z54" s="209"/>
      <c r="AA54" s="209">
        <f t="shared" si="4"/>
        <v>0</v>
      </c>
      <c r="AB54" s="209"/>
      <c r="AC54" s="208">
        <f t="shared" si="2"/>
        <v>0</v>
      </c>
      <c r="AD54" s="208">
        <f t="shared" si="3"/>
        <v>5</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6"/>
      <c r="C66" s="446"/>
      <c r="D66" s="446"/>
      <c r="E66" s="446"/>
      <c r="F66" s="446"/>
      <c r="G66" s="446"/>
      <c r="H66" s="446"/>
      <c r="I66" s="446"/>
      <c r="J66" s="446"/>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7"/>
      <c r="C68" s="447"/>
      <c r="D68" s="447"/>
      <c r="E68" s="447"/>
      <c r="F68" s="447"/>
      <c r="G68" s="447"/>
      <c r="H68" s="447"/>
      <c r="I68" s="447"/>
      <c r="J68" s="447"/>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6"/>
      <c r="C70" s="446"/>
      <c r="D70" s="446"/>
      <c r="E70" s="446"/>
      <c r="F70" s="446"/>
      <c r="G70" s="446"/>
      <c r="H70" s="446"/>
      <c r="I70" s="446"/>
      <c r="J70" s="446"/>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6"/>
      <c r="C72" s="446"/>
      <c r="D72" s="446"/>
      <c r="E72" s="446"/>
      <c r="F72" s="446"/>
      <c r="G72" s="446"/>
      <c r="H72" s="446"/>
      <c r="I72" s="446"/>
      <c r="J72" s="446"/>
      <c r="K72" s="57"/>
      <c r="L72" s="57"/>
      <c r="M72" s="53"/>
      <c r="N72" s="53"/>
      <c r="O72" s="59"/>
      <c r="P72" s="53"/>
      <c r="Q72" s="53"/>
      <c r="R72" s="53"/>
      <c r="S72" s="53"/>
      <c r="T72" s="53"/>
      <c r="U72" s="53"/>
      <c r="V72" s="53"/>
      <c r="W72" s="53"/>
      <c r="X72" s="53"/>
      <c r="Y72" s="53"/>
      <c r="Z72" s="53"/>
      <c r="AA72" s="53"/>
      <c r="AB72" s="53"/>
      <c r="AC72" s="53"/>
    </row>
    <row r="73" spans="1:29" ht="32.25" customHeight="1">
      <c r="A73" s="53"/>
      <c r="B73" s="447"/>
      <c r="C73" s="447"/>
      <c r="D73" s="447"/>
      <c r="E73" s="447"/>
      <c r="F73" s="447"/>
      <c r="G73" s="447"/>
      <c r="H73" s="447"/>
      <c r="I73" s="447"/>
      <c r="J73" s="447"/>
      <c r="K73" s="58"/>
      <c r="L73" s="58"/>
      <c r="M73" s="53"/>
      <c r="N73" s="53"/>
      <c r="O73" s="53"/>
      <c r="P73" s="53"/>
      <c r="Q73" s="53"/>
      <c r="R73" s="53"/>
      <c r="S73" s="53"/>
      <c r="T73" s="53"/>
      <c r="U73" s="53"/>
      <c r="V73" s="53"/>
      <c r="W73" s="53"/>
      <c r="X73" s="53"/>
      <c r="Y73" s="53"/>
      <c r="Z73" s="53"/>
      <c r="AA73" s="53"/>
      <c r="AB73" s="53"/>
      <c r="AC73" s="53"/>
    </row>
    <row r="74" spans="1:29" ht="51.75" customHeight="1">
      <c r="A74" s="53"/>
      <c r="B74" s="446"/>
      <c r="C74" s="446"/>
      <c r="D74" s="446"/>
      <c r="E74" s="446"/>
      <c r="F74" s="446"/>
      <c r="G74" s="446"/>
      <c r="H74" s="446"/>
      <c r="I74" s="446"/>
      <c r="J74" s="446"/>
      <c r="K74" s="57"/>
      <c r="L74" s="57"/>
      <c r="M74" s="53"/>
      <c r="N74" s="53"/>
      <c r="O74" s="53"/>
      <c r="P74" s="53"/>
      <c r="Q74" s="53"/>
      <c r="R74" s="53"/>
      <c r="S74" s="53"/>
      <c r="T74" s="53"/>
      <c r="U74" s="53"/>
      <c r="V74" s="53"/>
      <c r="W74" s="53"/>
      <c r="X74" s="53"/>
      <c r="Y74" s="53"/>
      <c r="Z74" s="53"/>
      <c r="AA74" s="53"/>
      <c r="AB74" s="53"/>
      <c r="AC74" s="53"/>
    </row>
    <row r="75" spans="1:29" ht="21.75" customHeight="1">
      <c r="A75" s="53"/>
      <c r="B75" s="448"/>
      <c r="C75" s="448"/>
      <c r="D75" s="448"/>
      <c r="E75" s="448"/>
      <c r="F75" s="448"/>
      <c r="G75" s="448"/>
      <c r="H75" s="448"/>
      <c r="I75" s="448"/>
      <c r="J75" s="44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5"/>
      <c r="C77" s="445"/>
      <c r="D77" s="445"/>
      <c r="E77" s="445"/>
      <c r="F77" s="445"/>
      <c r="G77" s="445"/>
      <c r="H77" s="445"/>
      <c r="I77" s="445"/>
      <c r="J77" s="445"/>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7"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c r="AV6" s="14"/>
    </row>
    <row r="7" spans="1:48" ht="18.75">
      <c r="A7" s="343" t="s">
        <v>11</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c r="A9" s="349" t="str">
        <f>'1. паспорт местоположение'!A9:C9</f>
        <v>Общество с ограниченной ответственностью "Сургутские городские электрические сети"</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c r="A10" s="339" t="s">
        <v>10</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c r="A12" s="358" t="str">
        <f>'1. паспорт местоположение'!A12:B12</f>
        <v>F_</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60" t="str">
        <f>'1. паспорт местоположение'!C12</f>
        <v>1.1.4.104.34</v>
      </c>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c r="A13" s="339" t="s">
        <v>9</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8.75">
      <c r="A15" s="349" t="str">
        <f>'1. паспорт местоположение'!A15:C15</f>
        <v>Строительство  ТП-3 2х2500 кВА Марьина гора</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2" customFormat="1">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2" customFormat="1">
      <c r="A21" s="449" t="s">
        <v>522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c r="A22" s="450" t="s">
        <v>54</v>
      </c>
      <c r="B22" s="453" t="s">
        <v>26</v>
      </c>
      <c r="C22" s="450" t="s">
        <v>53</v>
      </c>
      <c r="D22" s="450" t="s">
        <v>52</v>
      </c>
      <c r="E22" s="456" t="s">
        <v>532</v>
      </c>
      <c r="F22" s="457"/>
      <c r="G22" s="457"/>
      <c r="H22" s="457"/>
      <c r="I22" s="457"/>
      <c r="J22" s="457"/>
      <c r="K22" s="457"/>
      <c r="L22" s="458"/>
      <c r="M22" s="450" t="s">
        <v>51</v>
      </c>
      <c r="N22" s="450" t="s">
        <v>50</v>
      </c>
      <c r="O22" s="450" t="s">
        <v>49</v>
      </c>
      <c r="P22" s="459" t="s">
        <v>269</v>
      </c>
      <c r="Q22" s="459" t="s">
        <v>48</v>
      </c>
      <c r="R22" s="459" t="s">
        <v>47</v>
      </c>
      <c r="S22" s="459" t="s">
        <v>46</v>
      </c>
      <c r="T22" s="459"/>
      <c r="U22" s="460" t="s">
        <v>45</v>
      </c>
      <c r="V22" s="460" t="s">
        <v>44</v>
      </c>
      <c r="W22" s="459" t="s">
        <v>43</v>
      </c>
      <c r="X22" s="459" t="s">
        <v>42</v>
      </c>
      <c r="Y22" s="459" t="s">
        <v>41</v>
      </c>
      <c r="Z22" s="473" t="s">
        <v>40</v>
      </c>
      <c r="AA22" s="459" t="s">
        <v>39</v>
      </c>
      <c r="AB22" s="459" t="s">
        <v>38</v>
      </c>
      <c r="AC22" s="459" t="s">
        <v>37</v>
      </c>
      <c r="AD22" s="459" t="s">
        <v>36</v>
      </c>
      <c r="AE22" s="459" t="s">
        <v>35</v>
      </c>
      <c r="AF22" s="459" t="s">
        <v>34</v>
      </c>
      <c r="AG22" s="459"/>
      <c r="AH22" s="459"/>
      <c r="AI22" s="459"/>
      <c r="AJ22" s="459"/>
      <c r="AK22" s="459"/>
      <c r="AL22" s="459" t="s">
        <v>33</v>
      </c>
      <c r="AM22" s="459"/>
      <c r="AN22" s="459"/>
      <c r="AO22" s="459"/>
      <c r="AP22" s="459" t="s">
        <v>32</v>
      </c>
      <c r="AQ22" s="459"/>
      <c r="AR22" s="459" t="s">
        <v>31</v>
      </c>
      <c r="AS22" s="459" t="s">
        <v>30</v>
      </c>
      <c r="AT22" s="459" t="s">
        <v>29</v>
      </c>
      <c r="AU22" s="459" t="s">
        <v>28</v>
      </c>
      <c r="AV22" s="463" t="s">
        <v>27</v>
      </c>
    </row>
    <row r="23" spans="1:48" s="22" customFormat="1" ht="64.5" customHeight="1">
      <c r="A23" s="451"/>
      <c r="B23" s="454"/>
      <c r="C23" s="451"/>
      <c r="D23" s="451"/>
      <c r="E23" s="465" t="s">
        <v>25</v>
      </c>
      <c r="F23" s="467" t="s">
        <v>136</v>
      </c>
      <c r="G23" s="467" t="s">
        <v>135</v>
      </c>
      <c r="H23" s="467" t="s">
        <v>134</v>
      </c>
      <c r="I23" s="471" t="s">
        <v>442</v>
      </c>
      <c r="J23" s="471" t="s">
        <v>443</v>
      </c>
      <c r="K23" s="471" t="s">
        <v>444</v>
      </c>
      <c r="L23" s="467" t="s">
        <v>81</v>
      </c>
      <c r="M23" s="451"/>
      <c r="N23" s="451"/>
      <c r="O23" s="451"/>
      <c r="P23" s="459"/>
      <c r="Q23" s="459"/>
      <c r="R23" s="459"/>
      <c r="S23" s="469" t="s">
        <v>3</v>
      </c>
      <c r="T23" s="469" t="s">
        <v>13</v>
      </c>
      <c r="U23" s="460"/>
      <c r="V23" s="460"/>
      <c r="W23" s="459"/>
      <c r="X23" s="459"/>
      <c r="Y23" s="459"/>
      <c r="Z23" s="459"/>
      <c r="AA23" s="459"/>
      <c r="AB23" s="459"/>
      <c r="AC23" s="459"/>
      <c r="AD23" s="459"/>
      <c r="AE23" s="459"/>
      <c r="AF23" s="459" t="s">
        <v>24</v>
      </c>
      <c r="AG23" s="459"/>
      <c r="AH23" s="459" t="s">
        <v>23</v>
      </c>
      <c r="AI23" s="459"/>
      <c r="AJ23" s="450" t="s">
        <v>22</v>
      </c>
      <c r="AK23" s="450" t="s">
        <v>21</v>
      </c>
      <c r="AL23" s="450" t="s">
        <v>20</v>
      </c>
      <c r="AM23" s="450" t="s">
        <v>19</v>
      </c>
      <c r="AN23" s="450" t="s">
        <v>18</v>
      </c>
      <c r="AO23" s="450" t="s">
        <v>17</v>
      </c>
      <c r="AP23" s="450" t="s">
        <v>16</v>
      </c>
      <c r="AQ23" s="461" t="s">
        <v>13</v>
      </c>
      <c r="AR23" s="459"/>
      <c r="AS23" s="459"/>
      <c r="AT23" s="459"/>
      <c r="AU23" s="459"/>
      <c r="AV23" s="464"/>
    </row>
    <row r="24" spans="1:48" s="22" customFormat="1" ht="96.75" customHeight="1">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43" t="s">
        <v>15</v>
      </c>
      <c r="AG24" s="143" t="s">
        <v>14</v>
      </c>
      <c r="AH24" s="144" t="s">
        <v>3</v>
      </c>
      <c r="AI24" s="144" t="s">
        <v>13</v>
      </c>
      <c r="AJ24" s="452"/>
      <c r="AK24" s="452"/>
      <c r="AL24" s="452"/>
      <c r="AM24" s="452"/>
      <c r="AN24" s="452"/>
      <c r="AO24" s="452"/>
      <c r="AP24" s="452"/>
      <c r="AQ24" s="462"/>
      <c r="AR24" s="459"/>
      <c r="AS24" s="459"/>
      <c r="AT24" s="459"/>
      <c r="AU24" s="459"/>
      <c r="AV24" s="464"/>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5</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3" t="s">
        <v>11</v>
      </c>
      <c r="B7" s="343"/>
      <c r="C7" s="147"/>
      <c r="D7" s="147"/>
      <c r="E7" s="147"/>
      <c r="F7" s="147"/>
      <c r="G7" s="147"/>
      <c r="H7" s="147"/>
    </row>
    <row r="8" spans="1:8" ht="18.75">
      <c r="A8" s="147"/>
      <c r="B8" s="147"/>
      <c r="C8" s="147"/>
      <c r="D8" s="147"/>
      <c r="E8" s="147"/>
      <c r="F8" s="147"/>
      <c r="G8" s="147"/>
      <c r="H8" s="147"/>
    </row>
    <row r="9" spans="1:8">
      <c r="A9" s="338" t="str">
        <f>'1. паспорт местоположение'!A9:C9</f>
        <v>Общество с ограниченной ответственностью "Сургутские городские электрические сети"</v>
      </c>
      <c r="B9" s="338"/>
      <c r="C9" s="145"/>
      <c r="D9" s="145"/>
      <c r="E9" s="145"/>
      <c r="F9" s="145"/>
      <c r="G9" s="145"/>
      <c r="H9" s="145"/>
    </row>
    <row r="10" spans="1:8">
      <c r="A10" s="339" t="s">
        <v>10</v>
      </c>
      <c r="B10" s="339"/>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1.1.4.104.34</v>
      </c>
      <c r="C12" s="145"/>
      <c r="D12" s="145"/>
      <c r="E12" s="145"/>
      <c r="F12" s="145"/>
      <c r="G12" s="145"/>
      <c r="H12" s="145"/>
    </row>
    <row r="13" spans="1:8">
      <c r="A13" s="339" t="s">
        <v>9</v>
      </c>
      <c r="B13" s="339"/>
      <c r="C13" s="146"/>
      <c r="D13" s="146"/>
      <c r="E13" s="146"/>
      <c r="F13" s="146"/>
      <c r="G13" s="146"/>
      <c r="H13" s="146"/>
    </row>
    <row r="14" spans="1:8" ht="18.75">
      <c r="A14" s="10"/>
      <c r="B14" s="10"/>
      <c r="C14" s="10"/>
      <c r="D14" s="10"/>
      <c r="E14" s="10"/>
      <c r="F14" s="10"/>
      <c r="G14" s="10"/>
      <c r="H14" s="10"/>
    </row>
    <row r="15" spans="1:8" ht="39.75" customHeight="1">
      <c r="A15" s="338" t="str">
        <f>'1. паспорт местоположение'!A15:C15</f>
        <v>Строительство  ТП-3 2х2500 кВА Марьина гора</v>
      </c>
      <c r="B15" s="338"/>
      <c r="C15" s="145"/>
      <c r="D15" s="145"/>
      <c r="E15" s="145"/>
      <c r="F15" s="145"/>
      <c r="G15" s="145"/>
      <c r="H15" s="145"/>
    </row>
    <row r="16" spans="1:8">
      <c r="A16" s="339" t="s">
        <v>7</v>
      </c>
      <c r="B16" s="339"/>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18.91</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tabSelected="1"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2021-04-04T12:16:51Z</dcterms:modified>
</cp:coreProperties>
</file>